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16"/>
  <workbookPr/>
  <mc:AlternateContent xmlns:mc="http://schemas.openxmlformats.org/markup-compatibility/2006">
    <mc:Choice Requires="x15">
      <x15ac:absPath xmlns:x15ac="http://schemas.microsoft.com/office/spreadsheetml/2010/11/ac" url="D:\LEY EGRESOS 2021\ANEXOS LIC GABY\"/>
    </mc:Choice>
  </mc:AlternateContent>
  <xr:revisionPtr revIDLastSave="0" documentId="11_6BD0AA37C734E113910C2722D92F0743CBA0C805" xr6:coauthVersionLast="45" xr6:coauthVersionMax="45" xr10:uidLastSave="{00000000-0000-0000-0000-000000000000}"/>
  <bookViews>
    <workbookView xWindow="0" yWindow="0" windowWidth="23040" windowHeight="9210" tabRatio="757" firstSheet="7" activeTab="7" xr2:uid="{00000000-000D-0000-FFFF-FFFF00000000}"/>
  </bookViews>
  <sheets>
    <sheet name="CONAC 35 A" sheetId="10" r:id="rId1"/>
    <sheet name="CONAC 35 B" sheetId="11" r:id="rId2"/>
    <sheet name="CONAC 35C R" sheetId="12" r:id="rId3"/>
    <sheet name="CONAC 35 C E" sheetId="13" r:id="rId4"/>
    <sheet name="CONAC 35 C S" sheetId="14" r:id="rId5"/>
    <sheet name="CONAC 35 D" sheetId="15" r:id="rId6"/>
    <sheet name="CONAC 35 E" sheetId="16" r:id="rId7"/>
    <sheet name="CONAC 35 F" sheetId="17" r:id="rId8"/>
  </sheets>
  <definedNames>
    <definedName name="_xlnm.Print_Area" localSheetId="0">'CONAC 35 A'!$A$1:$B$82</definedName>
    <definedName name="_xlnm.Print_Area" localSheetId="7">'CONAC 35 F'!$A$1:$B$55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2">#REF!</definedName>
    <definedName name="_xlnm.Database">#REF!</definedName>
    <definedName name="_xlnm.Print_Titles" localSheetId="0">'CONAC 35 A'!$1:$9</definedName>
    <definedName name="_xlnm.Print_Titles" localSheetId="5">'CONAC 35 D'!$1:$9</definedName>
    <definedName name="_xlnm.Print_Titles" localSheetId="6">'CONAC 35 E'!$1:$9</definedName>
    <definedName name="_xlnm.Print_Titles" localSheetId="7">'CONAC 35 F'!$1:$9</definedName>
    <definedName name="_xlnm.Print_Titles" localSheetId="2">'CONAC 35C R'!$1:$9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0" i="12" l="1"/>
  <c r="B55" i="17" l="1"/>
  <c r="B35" i="16" l="1"/>
  <c r="B30" i="16"/>
  <c r="B27" i="16"/>
  <c r="B23" i="16"/>
  <c r="B14" i="16"/>
  <c r="B11" i="16"/>
  <c r="B10" i="16" l="1"/>
  <c r="B41" i="16" s="1"/>
  <c r="B37" i="15" l="1"/>
  <c r="B27" i="15"/>
  <c r="B19" i="15"/>
  <c r="B10" i="15"/>
  <c r="B18" i="14"/>
  <c r="B15" i="13"/>
  <c r="B43" i="15" l="1"/>
  <c r="B16" i="11"/>
  <c r="B74" i="10"/>
  <c r="B70" i="10"/>
  <c r="B62" i="10"/>
  <c r="B58" i="10"/>
  <c r="B48" i="10"/>
  <c r="B38" i="10"/>
  <c r="B28" i="10"/>
  <c r="B18" i="10"/>
  <c r="B10" i="10"/>
  <c r="B82" i="10" l="1"/>
</calcChain>
</file>

<file path=xl/sharedStrings.xml><?xml version="1.0" encoding="utf-8"?>
<sst xmlns="http://schemas.openxmlformats.org/spreadsheetml/2006/main" count="296" uniqueCount="237">
  <si>
    <t>A N E X O 35 A</t>
  </si>
  <si>
    <t>PRESUPUESTO DE EGRESOS PARA EL AÑO 2021</t>
  </si>
  <si>
    <t>Poder Ejecutivo del Estado  de Campeche</t>
  </si>
  <si>
    <t>Estado Analítico del Presupuesto de Egresos</t>
  </si>
  <si>
    <t>Clasificación Por Objeto del Gasto (Capitulo y Concepto)</t>
  </si>
  <si>
    <t>(PESOS)</t>
  </si>
  <si>
    <t xml:space="preserve">CONCEPTO </t>
  </si>
  <si>
    <t>IMPORTE</t>
  </si>
  <si>
    <t>SERVICIOS PERSONALES</t>
  </si>
  <si>
    <t>REMUNERACIONES AL PERSONAL DE CARACTER PERMANENTE</t>
  </si>
  <si>
    <t>REMUNERACIONES AL PERSONAL DE CARACTER TRANSITORIO</t>
  </si>
  <si>
    <t>REMUNERACIONES ADICIONALES Y ESPECIALES</t>
  </si>
  <si>
    <t>SEGURIDAD SOCIAL</t>
  </si>
  <si>
    <t>OTRAS PRESTACIONES SOCIALES Y ECONOMICAS</t>
  </si>
  <si>
    <t>PREVISIONES</t>
  </si>
  <si>
    <t>PAGO DE ESTIMULOS A SERVIDORES PUBLICOS</t>
  </si>
  <si>
    <t>MATERIALES Y SUMINISTROS</t>
  </si>
  <si>
    <t>MATERIALES DE ADMINISTRACION, EMISION DE DOCUMENTOS Y ARTICULOS OFICIALES</t>
  </si>
  <si>
    <t>ALIMENTOS Y UTENSILIOS</t>
  </si>
  <si>
    <t>MATERIAS PRIMAS Y MATERIALES DE PRODUCCION Y COMERCIALIZACIÓN</t>
  </si>
  <si>
    <t>MATERIALES Y ARTICULOS DE CONSTRUCCION Y DE REPARACIÓN</t>
  </si>
  <si>
    <t>PRODUCTOS QUIMICOS, FARMACEUTICOS Y DE LABORATORIO</t>
  </si>
  <si>
    <t>COMBUSTIBLES, LUBRICANTES Y ADITIVOS</t>
  </si>
  <si>
    <t>VESTUARIO, BLANCOS, PRENDAS DE PROTECCION Y ARTICULOS DEPORTIVOS</t>
  </si>
  <si>
    <t>MATERIALES Y SUMINISTROS PARA SEGURIDAD</t>
  </si>
  <si>
    <t>HERRAMIENTAS, REFACCIONES Y ACCESORIOS MENORES</t>
  </si>
  <si>
    <t>SERVICIOS GENERALES</t>
  </si>
  <si>
    <t>SERVICIOS BASICOS</t>
  </si>
  <si>
    <t>SERVICIOS DE ARRENDAMIENTO</t>
  </si>
  <si>
    <t>SERVICIOS PROFESIONALES, CIENTIFICOS, TECNICOS Y OTROS SERVICIOS</t>
  </si>
  <si>
    <t>SERVICIOS FINANCIEROS, BANCARIOS Y COMERCIALES</t>
  </si>
  <si>
    <t>SERVICIOS DE INSTALACION, REPARACION, MANTENIMIENTO Y CONSERVACION</t>
  </si>
  <si>
    <t>SERVICIOS DE COMUNICACION SOCIAL Y PUBLICIDAD</t>
  </si>
  <si>
    <t>SERVICIOS DE TRASLADO Y VIATICOS</t>
  </si>
  <si>
    <t>SERVICIOS OFICIALES</t>
  </si>
  <si>
    <t>OTROS SERVICIOS GENERALES</t>
  </si>
  <si>
    <t>TRANSFERENCIAS, ASIGNACIONES, SUBSIDIOS Y OTRAS AYUDAS</t>
  </si>
  <si>
    <t>TRANSFERENCIAS INTERNAS Y ASIGNACIONES AL SECTOR PUBLICO</t>
  </si>
  <si>
    <t>TRANSFERENCIAS AL RESTO DEL SECTOR PUBLICO</t>
  </si>
  <si>
    <t>SUBSIDIOS Y SUBVENCIONES</t>
  </si>
  <si>
    <t>AYUDAS SOCIALES</t>
  </si>
  <si>
    <t>PENSIONES Y JUBILACIONES</t>
  </si>
  <si>
    <t>TRANSFERENCIAS A FIDEICOMISOS, MANDATOS Y OTROS ANALOGOS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</si>
  <si>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</si>
  <si>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</si>
  <si>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</si>
  <si>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</si>
  <si>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ADMINISTRACION</t>
  </si>
  <si>
    <t>MOBILIARIO Y EQUIPO EDUCACIONAL Y RECREATIVO</t>
  </si>
  <si>
    <t>EQUIPO E INSTRUMENTAL MEDICO Y DE LABORATORIO</t>
  </si>
  <si>
    <t>VEHICULOS Y EQUIPO DE TRANSPORTE</t>
  </si>
  <si>
    <t>EQUIPO DE DEFENSA Y SEGURIDAD</t>
  </si>
  <si>
    <t>MAQUINARIA, OTROS EQUIPOS Y HERRAMIENTAS</t>
  </si>
  <si>
    <t>ACTIVOS BIOLOGICOS</t>
  </si>
  <si>
    <t>BIENES INMUEBLES</t>
  </si>
  <si>
    <t>ACTIVOS INTANGIBLES</t>
  </si>
  <si>
    <t>INVERSION PUBLICA</t>
  </si>
  <si>
    <t>OBRA PUBLICA EN BIENES DE DOMINIO PUBLICO</t>
  </si>
  <si>
    <t>OBRA PUBLICA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</si>
  <si>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</si>
  <si>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</si>
  <si>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</si>
  <si>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</si>
  <si>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</si>
  <si>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</si>
  <si>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</si>
  <si>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</si>
  <si>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</si>
  <si>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</si>
  <si>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</si>
  <si>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</si>
  <si>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</si>
  <si>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PUBLICA</t>
  </si>
  <si>
    <t>AMORTIZACION DE LA DEUDA PUBLICA</t>
  </si>
  <si>
    <t>INTERESES DE LA DEUDA PUBLICA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</si>
  <si>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</si>
  <si>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</si>
  <si>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</si>
  <si>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</si>
  <si>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</si>
  <si>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</t>
  </si>
  <si>
    <t>A N E X O 35 B</t>
  </si>
  <si>
    <t>Clasificación Económica (por Tipo de Gasto)</t>
  </si>
  <si>
    <t>GASTO CORRIENTE</t>
  </si>
  <si>
    <t>GASTO DE CAPITAL</t>
  </si>
  <si>
    <t>AMORTIZACIÓN DE LA DEUDA Y DISMINUCIÓN DE PASIVOS</t>
  </si>
  <si>
    <t>A N E X O 35 C</t>
  </si>
  <si>
    <t>Clasificación Administrativa (Ramo)</t>
  </si>
  <si>
    <t>CONCEPTO</t>
  </si>
  <si>
    <t>OFICINA DEL GOBERNADOR</t>
  </si>
  <si>
    <t>SECRETARÍA GENERAL DE GOBIERNO</t>
  </si>
  <si>
    <t>SECRETARÍA DE FINANZAS</t>
  </si>
  <si>
    <t>SECRETARÍA DE ADMINISTRACION E INNOVACIÓN GUBERNAMENTAL</t>
  </si>
  <si>
    <t>SECRETARÍA DE LA CONTRALORÍA</t>
  </si>
  <si>
    <t>SECRETARÍA DE PLANEACIÓN</t>
  </si>
  <si>
    <t>SECRETARÍA DE EDUCACIÓN</t>
  </si>
  <si>
    <t>SECRETARÍA DE CULTURA</t>
  </si>
  <si>
    <t>SECRETARÍA DE SALUD</t>
  </si>
  <si>
    <t>SECRETARÍA DE DESARROLLO SOCIAL Y HUMANO</t>
  </si>
  <si>
    <t>SECRETARÍA DE DESARROLLO ENERGÉTICO SUSTENTABLE</t>
  </si>
  <si>
    <t>SECRETARÍA DE DESARROLLO ECONÓMICO</t>
  </si>
  <si>
    <t>SECRETARÍA DE DESARROLLO RURAL</t>
  </si>
  <si>
    <t>SECRETARÍA DE PESCA Y ACUACULTURA</t>
  </si>
  <si>
    <t>SECRETARÍA DE MEDIO AMBIENTE Y RECURSOS NATURALES</t>
  </si>
  <si>
    <t>SECRETARÍA DE DESARROLLO URBANO, OBRAS PÚBLICAS E INFRAESTRUCTURA</t>
  </si>
  <si>
    <t>SECRETARÍA DE TURISMO</t>
  </si>
  <si>
    <t>SECRETARÍA DE TRABAJO Y PREVISIÓN SOCIAL</t>
  </si>
  <si>
    <t>SECRETARÍA DE SEGURIDAD PUBLICA</t>
  </si>
  <si>
    <t>SECRETARÍA DE PROTECCIÓN CIVIL</t>
  </si>
  <si>
    <t>CONSEJERIA JURÍDICA</t>
  </si>
  <si>
    <t>FISCALÍA GENERAL DEL ESTADO</t>
  </si>
  <si>
    <t>PROVISIONES DEL ESTADO</t>
  </si>
  <si>
    <t>DEUDA PÚBLICA</t>
  </si>
  <si>
    <t>PODER LEGISLATIVO</t>
  </si>
  <si>
    <t>PODER JUDICIAL</t>
  </si>
  <si>
    <t>ÓRGANOS AUTÓNOMOS</t>
  </si>
  <si>
    <t>ORGANISMOS PÚBLICOS DESCENTRALIZADOS</t>
  </si>
  <si>
    <t>FIDEICOMISOS PÚBLICOS</t>
  </si>
  <si>
    <t>PARTICIPACIONES Y TRANSFERENCIAS A MUNICIPIOS</t>
  </si>
  <si>
    <t>Clasificación Administrativa (Entidad)</t>
  </si>
  <si>
    <t>PODER EJECUTIVO</t>
  </si>
  <si>
    <t>ORGANOS AUTONOMOS</t>
  </si>
  <si>
    <t>Clasificación Administrativa (Sector, Subsector)</t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</si>
  <si>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</si>
  <si>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</si>
  <si>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</si>
  <si>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</si>
  <si>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</si>
  <si>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</si>
  <si>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</si>
  <si>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t>A N E X O 35 D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</si>
  <si>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</si>
  <si>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</si>
  <si>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</si>
  <si>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</si>
  <si>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</si>
  <si>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</si>
  <si>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</si>
  <si>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</si>
  <si>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</si>
  <si>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</si>
  <si>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</si>
  <si>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</si>
  <si>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</si>
  <si>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</si>
  <si>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</si>
  <si>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</si>
  <si>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</si>
  <si>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</si>
  <si>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 COMERCIALES Y LABORALES EN GENERAL</t>
  </si>
  <si>
    <t>AGROPECUARIA, SILVICULTURA, PESCA Y CAZA</t>
  </si>
  <si>
    <t>COMBUSTIBLES  Y ENERGÍA</t>
  </si>
  <si>
    <t>MINERÍA, MANUFACTURAS Y COSTRUCCIÓN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</si>
  <si>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</si>
  <si>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</si>
  <si>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</si>
  <si>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</si>
  <si>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</si>
  <si>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</si>
  <si>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PÚBLICA/COSTO FINANCIERO DE LA DEUDA</t>
  </si>
  <si>
    <t>TRANFERENCIAS, PARTICIPACIONES Y APORTACIONES ENTRE DIFERENTES NIVELES Y ORDENES DE GOBIERNO</t>
  </si>
  <si>
    <t>SANEAMIENTO DEL SISTEMA FINANCIERO</t>
  </si>
  <si>
    <t xml:space="preserve">ADEUDOS DE EJERCICIOS FISCALES </t>
  </si>
  <si>
    <t>A N E X O 35 E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</si>
  <si>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</si>
  <si>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</si>
  <si>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</si>
  <si>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</si>
  <si>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</si>
  <si>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</si>
  <si>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</si>
  <si>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</si>
  <si>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PLANEACION, SEGUIMIENTO Y EVALUACION DE POLITICAS PUBLICAS</t>
  </si>
  <si>
    <t>PROMOCION Y FOMENTO</t>
  </si>
  <si>
    <t>REGULACION Y SUPERVISION</t>
  </si>
  <si>
    <t>FUNCIONES DE LAS FUERZAS ARMADAS (ÚNICAMENTE GOBIERNO FEDERAL)</t>
  </si>
  <si>
    <t>ESPECIFICOS</t>
  </si>
  <si>
    <t>PROYECTOS DE INVERSIÓN</t>
  </si>
  <si>
    <t>ADMINISTRATIVOS Y DE APOYO</t>
  </si>
  <si>
    <t>APOYO AL PROCESO PRESUPUESTARIO Y PARA MEJORAR LA EFICIENCIA INSTITUCIONAL</t>
  </si>
  <si>
    <t>APOYO A LA FUNCION PUBLICA Y AL MEJORAMIENTO DE LA GESTION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</si>
  <si>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</si>
  <si>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</si>
  <si>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</si>
  <si>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</si>
  <si>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</si>
  <si>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</si>
  <si>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</si>
  <si>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</si>
  <si>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</si>
  <si>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</si>
  <si>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</si>
  <si>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</si>
  <si>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</si>
  <si>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A N E X O 35 F</t>
  </si>
  <si>
    <t>Programas y Proyectos de Inversión</t>
  </si>
  <si>
    <t>023 Fondo de Aportaciones para el Fortalecimiento de las Entidades Federativas (FAFEF)</t>
  </si>
  <si>
    <t>0011 Registros inmobiliarios y de comercio modernizados</t>
  </si>
  <si>
    <t>0109 Colaborar en proyectos de infraestructura cultural del Estado</t>
  </si>
  <si>
    <t>0132 Construcción de espacios públicos en beneficio de las MIPYMES Campechanas</t>
  </si>
  <si>
    <t>0156 Estudios y proyectos de Infraestructura Física</t>
  </si>
  <si>
    <t>0169 Apoyos a la construcción y rehabilitación de infraestructura agropecuaria establecida que permita potencializar la producción del campo</t>
  </si>
  <si>
    <t>0194 Equipamiento urbano (construido, ampliado o rehabilitado)</t>
  </si>
  <si>
    <t>0196 Vialidades (construidas, reconstruidas, conservadas, modernizadas y pavimentadas)</t>
  </si>
  <si>
    <t>0198 Infraestructura deportiva (construida o rehabilitada)</t>
  </si>
  <si>
    <t>077 Fondo de Aportaciones para la Seguridad Pública (FASP)</t>
  </si>
  <si>
    <t>0018 Las instituciones de seguridad pública y funcionarios judiciales del Sistema de Justicia Penal se fortalecen en materia de profesionalización</t>
  </si>
  <si>
    <t>0019 Sistema de Justicia fortalecido</t>
  </si>
  <si>
    <t>0020 Servicio de atención a los ciudadanos que reportan sus emergencias al 911 mejorado</t>
  </si>
  <si>
    <t>0021 Sistema Estatal y Nacional de Información de Seguridad Pública fortalecido</t>
  </si>
  <si>
    <t>0022 Población escolar sensibilizada en temas de cultura de la legalidad, denuncia y participación ciudadana</t>
  </si>
  <si>
    <t>078 Administración de los Recursos Humanos, Materiales y de Servicios</t>
  </si>
  <si>
    <t>0048 Administración Pública del Estado dotada de recursos humanos y materiales suficientes</t>
  </si>
  <si>
    <t>156 Fondo de Aportaciones para la Infraestructura Social Estatal (FISE)</t>
  </si>
  <si>
    <t>0140 Proyectos de Infraestructura Social Básica realizados</t>
  </si>
  <si>
    <t>0169 Apoyos a  la construcción y rehabilitación de infraestructura agropecuaria establecida que permita potencializar la producción del campo</t>
  </si>
  <si>
    <t>160 Programa de Infraestructura para el Desarrollo Socioeconómico y Acciones de Fortalecimiento Financiero</t>
  </si>
  <si>
    <t>0009 Actividades de Apoyo Administrativo</t>
  </si>
  <si>
    <t>0191 Líneas de energía eléctrica (construidas, ampliadas, rehabilitadas, recalibradas)</t>
  </si>
  <si>
    <t>0200 Caminos y carreteras (construidos, reconstruidos, modernizados y conservados)</t>
  </si>
  <si>
    <t>0202 Obra hidráulica (construida, reconstruida, desazolvada, conservada y/o mantenida)</t>
  </si>
  <si>
    <t>166 Recaudación Hacendaria</t>
  </si>
  <si>
    <t>0001 Administración del Puente la Unidad</t>
  </si>
  <si>
    <t>0042 Defensa jurídica y fiscal realizada</t>
  </si>
  <si>
    <t>167 Control del Gasto</t>
  </si>
  <si>
    <t>0045 Control y seguimiento del ejercicio del presupuesto realizado</t>
  </si>
  <si>
    <t>181 Apoyo a municipios</t>
  </si>
  <si>
    <t>0403 Aportación a municipios para apoyar sus requerimientos y prioridades financieras y de seguridad pública a sus habitantes (apoyos)</t>
  </si>
  <si>
    <t>184 Fondo de Aportaciones para Infraestructura Social Municipal (FAISM)</t>
  </si>
  <si>
    <t>0404 Fondo de Aportaciones para Infraestructura Social Municipal (FAISM)</t>
  </si>
  <si>
    <t>231 Fondo para Entidades Federativas y Municipios Productores de Hidrocarburos</t>
  </si>
  <si>
    <t>0181 Áreas Naturales Protegidas conservadas</t>
  </si>
  <si>
    <t>0185 Gestión integral de residuos sólidos y de manejo especial</t>
  </si>
  <si>
    <t>0190 Redes de energía eléctrica o alumbrado público (construidas, ampliadas, rehabilitadas)</t>
  </si>
  <si>
    <t>0206 Guarniciones y/o banquetas (construidas o rehabilitadas)</t>
  </si>
  <si>
    <t>0240 Servicio de atención de emergencias y desastres otorgado a la población</t>
  </si>
  <si>
    <t>0407 Inversión en Infraestructura y elaboración de Proyectos y Estudios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</si>
</sst>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/>
    <xf numFmtId="0" fontId="3" fillId="0" borderId="0" xfId="0" quotePrefix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3" fontId="6" fillId="0" borderId="4" xfId="0" applyNumberFormat="1" applyFont="1" applyBorder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0" fillId="0" borderId="0" xfId="0" applyNumberFormat="1"/>
    <xf numFmtId="0" fontId="5" fillId="0" borderId="3" xfId="0" applyFont="1" applyBorder="1" applyAlignment="1">
      <alignment vertical="center" wrapText="1"/>
    </xf>
    <xf numFmtId="3" fontId="1" fillId="2" borderId="2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 indent="2"/>
    </xf>
    <xf numFmtId="3" fontId="7" fillId="0" borderId="4" xfId="0" applyNumberFormat="1" applyFont="1" applyBorder="1" applyAlignment="1">
      <alignment horizontal="right" vertical="center" wrapText="1"/>
    </xf>
    <xf numFmtId="3" fontId="2" fillId="0" borderId="0" xfId="1" applyNumberFormat="1"/>
    <xf numFmtId="0" fontId="7" fillId="0" borderId="5" xfId="0" applyFont="1" applyBorder="1" applyAlignment="1">
      <alignment horizontal="left" vertical="center" wrapText="1" indent="2"/>
    </xf>
    <xf numFmtId="3" fontId="7" fillId="0" borderId="6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justify" vertical="center" wrapText="1"/>
    </xf>
    <xf numFmtId="3" fontId="6" fillId="0" borderId="8" xfId="0" applyNumberFormat="1" applyFont="1" applyBorder="1" applyAlignment="1">
      <alignment horizontal="right" vertical="center" wrapText="1"/>
    </xf>
    <xf numFmtId="0" fontId="3" fillId="0" borderId="0" xfId="2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2" quotePrefix="1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/>
    </xf>
  </cellXfs>
  <cellStyles count="4">
    <cellStyle name="Normal" xfId="0" builtinId="0"/>
    <cellStyle name="Normal 2" xfId="3" xr:uid="{00000000-0005-0000-0000-000001000000}"/>
    <cellStyle name="Normal 3 2" xfId="1" xr:uid="{00000000-0005-0000-0000-000002000000}"/>
    <cellStyle name="Normal_ANEXO LEY 0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8100" y="198120"/>
          <a:ext cx="6400800" cy="10058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103909</xdr:colOff>
      <xdr:row>82</xdr:row>
      <xdr:rowOff>131618</xdr:rowOff>
    </xdr:from>
    <xdr:to>
      <xdr:col>0</xdr:col>
      <xdr:colOff>375894</xdr:colOff>
      <xdr:row>83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3909" y="5343698"/>
          <a:ext cx="271985" cy="2403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38100" y="198120"/>
          <a:ext cx="6400800" cy="10058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38100" y="198120"/>
          <a:ext cx="6400800" cy="10058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38100" y="198120"/>
          <a:ext cx="6400800" cy="10058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38100" y="198120"/>
          <a:ext cx="6400800" cy="10058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38100" y="198120"/>
          <a:ext cx="6400800" cy="10058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38100" y="198120"/>
          <a:ext cx="6400800" cy="10058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38100" y="198120"/>
          <a:ext cx="6400800" cy="10058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5"/>
  <sheetViews>
    <sheetView showWhiteSpace="0" zoomScale="73" zoomScaleNormal="73" workbookViewId="0">
      <selection activeCell="A54" sqref="A54"/>
    </sheetView>
  </sheetViews>
  <sheetFormatPr defaultColWidth="11.42578125" defaultRowHeight="12.75"/>
  <cols>
    <col min="1" max="1" width="100.28515625" style="2" customWidth="1"/>
    <col min="2" max="2" width="20.85546875" style="2" customWidth="1"/>
    <col min="3" max="3" width="26.7109375" style="2" customWidth="1"/>
    <col min="4" max="16384" width="11.42578125" style="2"/>
  </cols>
  <sheetData>
    <row r="1" spans="1:3" ht="15.75">
      <c r="A1" s="1"/>
      <c r="B1"/>
      <c r="C1"/>
    </row>
    <row r="2" spans="1:3" ht="20.25" customHeight="1">
      <c r="A2" s="22" t="s">
        <v>0</v>
      </c>
      <c r="B2" s="22"/>
      <c r="C2"/>
    </row>
    <row r="3" spans="1:3" ht="20.25" customHeight="1">
      <c r="A3" s="23" t="s">
        <v>1</v>
      </c>
      <c r="B3" s="23"/>
      <c r="C3" s="3"/>
    </row>
    <row r="4" spans="1:3" ht="21" customHeight="1">
      <c r="A4" s="24" t="s">
        <v>2</v>
      </c>
      <c r="B4" s="24"/>
      <c r="C4"/>
    </row>
    <row r="5" spans="1:3" ht="21" customHeight="1">
      <c r="A5" s="24" t="s">
        <v>3</v>
      </c>
      <c r="B5" s="24"/>
      <c r="C5"/>
    </row>
    <row r="6" spans="1:3" ht="21" customHeight="1">
      <c r="A6" s="24" t="s">
        <v>4</v>
      </c>
      <c r="B6" s="24"/>
      <c r="C6"/>
    </row>
    <row r="7" spans="1:3" ht="15.75">
      <c r="A7" s="25" t="s">
        <v>5</v>
      </c>
      <c r="B7" s="25"/>
      <c r="C7"/>
    </row>
    <row r="8" spans="1:3" ht="9.75" customHeight="1" thickBot="1">
      <c r="A8" s="1"/>
      <c r="B8"/>
      <c r="C8"/>
    </row>
    <row r="9" spans="1:3" ht="17.25" thickTop="1" thickBot="1">
      <c r="A9" s="4" t="s">
        <v>6</v>
      </c>
      <c r="B9" s="5" t="s">
        <v>7</v>
      </c>
      <c r="C9"/>
    </row>
    <row r="10" spans="1:3" ht="19.899999999999999" customHeight="1" thickTop="1">
      <c r="A10" s="13" t="s">
        <v>8</v>
      </c>
      <c r="B10" s="7">
        <f>SUM(B11:B17)</f>
        <v>7229362974</v>
      </c>
      <c r="C10"/>
    </row>
    <row r="11" spans="1:3" ht="19.899999999999999" customHeight="1">
      <c r="A11" s="15" t="s">
        <v>9</v>
      </c>
      <c r="B11" s="8">
        <v>4072109927</v>
      </c>
      <c r="C11"/>
    </row>
    <row r="12" spans="1:3" ht="19.899999999999999" customHeight="1">
      <c r="A12" s="15" t="s">
        <v>10</v>
      </c>
      <c r="B12" s="8">
        <v>73186297</v>
      </c>
      <c r="C12"/>
    </row>
    <row r="13" spans="1:3" ht="19.899999999999999" customHeight="1">
      <c r="A13" s="15" t="s">
        <v>11</v>
      </c>
      <c r="B13" s="8">
        <v>1520929360</v>
      </c>
      <c r="C13"/>
    </row>
    <row r="14" spans="1:3" ht="19.899999999999999" customHeight="1">
      <c r="A14" s="15" t="s">
        <v>12</v>
      </c>
      <c r="B14" s="8">
        <v>991400081</v>
      </c>
      <c r="C14"/>
    </row>
    <row r="15" spans="1:3" ht="19.899999999999999" customHeight="1">
      <c r="A15" s="15" t="s">
        <v>13</v>
      </c>
      <c r="B15" s="8">
        <v>72543319</v>
      </c>
      <c r="C15"/>
    </row>
    <row r="16" spans="1:3" ht="19.899999999999999" customHeight="1">
      <c r="A16" s="15" t="s">
        <v>14</v>
      </c>
      <c r="B16" s="8">
        <v>5340476</v>
      </c>
      <c r="C16"/>
    </row>
    <row r="17" spans="1:3" ht="19.899999999999999" customHeight="1">
      <c r="A17" s="15" t="s">
        <v>15</v>
      </c>
      <c r="B17" s="8">
        <v>493853514</v>
      </c>
      <c r="C17"/>
    </row>
    <row r="18" spans="1:3" ht="19.899999999999999" customHeight="1">
      <c r="A18" s="13" t="s">
        <v>16</v>
      </c>
      <c r="B18" s="7">
        <f>SUM(B19:B27)</f>
        <v>401485135</v>
      </c>
      <c r="C18"/>
    </row>
    <row r="19" spans="1:3" ht="20.25" customHeight="1">
      <c r="A19" s="15" t="s">
        <v>17</v>
      </c>
      <c r="B19" s="16">
        <v>87746225</v>
      </c>
      <c r="C19"/>
    </row>
    <row r="20" spans="1:3" ht="19.899999999999999" customHeight="1">
      <c r="A20" s="15" t="s">
        <v>18</v>
      </c>
      <c r="B20" s="16">
        <v>58135654</v>
      </c>
      <c r="C20"/>
    </row>
    <row r="21" spans="1:3" ht="19.899999999999999" customHeight="1">
      <c r="A21" s="15" t="s">
        <v>19</v>
      </c>
      <c r="B21" s="16">
        <v>744019</v>
      </c>
      <c r="C21"/>
    </row>
    <row r="22" spans="1:3" ht="19.899999999999999" customHeight="1">
      <c r="A22" s="15" t="s">
        <v>20</v>
      </c>
      <c r="B22" s="16">
        <v>6679837</v>
      </c>
      <c r="C22"/>
    </row>
    <row r="23" spans="1:3" ht="19.899999999999999" customHeight="1">
      <c r="A23" s="15" t="s">
        <v>21</v>
      </c>
      <c r="B23" s="16">
        <v>50038372</v>
      </c>
      <c r="C23"/>
    </row>
    <row r="24" spans="1:3" ht="19.899999999999999" customHeight="1">
      <c r="A24" s="15" t="s">
        <v>22</v>
      </c>
      <c r="B24" s="16">
        <v>148523057</v>
      </c>
      <c r="C24"/>
    </row>
    <row r="25" spans="1:3">
      <c r="A25" s="15" t="s">
        <v>23</v>
      </c>
      <c r="B25" s="16">
        <v>23258009</v>
      </c>
      <c r="C25"/>
    </row>
    <row r="26" spans="1:3" ht="19.899999999999999" customHeight="1">
      <c r="A26" s="15" t="s">
        <v>24</v>
      </c>
      <c r="B26" s="16">
        <v>3120290</v>
      </c>
      <c r="C26"/>
    </row>
    <row r="27" spans="1:3" ht="19.899999999999999" customHeight="1">
      <c r="A27" s="15" t="s">
        <v>25</v>
      </c>
      <c r="B27" s="16">
        <v>23239672</v>
      </c>
      <c r="C27"/>
    </row>
    <row r="28" spans="1:3" ht="19.899999999999999" customHeight="1">
      <c r="A28" s="13" t="s">
        <v>26</v>
      </c>
      <c r="B28" s="7">
        <f>SUM(B29:B37)</f>
        <v>1225643207</v>
      </c>
      <c r="C28"/>
    </row>
    <row r="29" spans="1:3" ht="19.899999999999999" customHeight="1">
      <c r="A29" s="15" t="s">
        <v>27</v>
      </c>
      <c r="B29" s="16">
        <v>163809754</v>
      </c>
      <c r="C29"/>
    </row>
    <row r="30" spans="1:3" ht="19.899999999999999" customHeight="1">
      <c r="A30" s="15" t="s">
        <v>28</v>
      </c>
      <c r="B30" s="16">
        <v>131370080</v>
      </c>
      <c r="C30"/>
    </row>
    <row r="31" spans="1:3" ht="19.899999999999999" customHeight="1">
      <c r="A31" s="15" t="s">
        <v>29</v>
      </c>
      <c r="B31" s="16">
        <v>169314352</v>
      </c>
      <c r="C31"/>
    </row>
    <row r="32" spans="1:3" ht="19.899999999999999" customHeight="1">
      <c r="A32" s="15" t="s">
        <v>30</v>
      </c>
      <c r="B32" s="16">
        <v>40465578</v>
      </c>
      <c r="C32"/>
    </row>
    <row r="33" spans="1:3">
      <c r="A33" s="15" t="s">
        <v>31</v>
      </c>
      <c r="B33" s="16">
        <v>301331164</v>
      </c>
      <c r="C33"/>
    </row>
    <row r="34" spans="1:3" ht="19.899999999999999" customHeight="1">
      <c r="A34" s="15" t="s">
        <v>32</v>
      </c>
      <c r="B34" s="16">
        <v>180742174</v>
      </c>
      <c r="C34"/>
    </row>
    <row r="35" spans="1:3" ht="19.899999999999999" customHeight="1">
      <c r="A35" s="15" t="s">
        <v>33</v>
      </c>
      <c r="B35" s="16">
        <v>20712661</v>
      </c>
      <c r="C35"/>
    </row>
    <row r="36" spans="1:3" ht="19.899999999999999" customHeight="1">
      <c r="A36" s="15" t="s">
        <v>34</v>
      </c>
      <c r="B36" s="16">
        <v>80366715</v>
      </c>
      <c r="C36"/>
    </row>
    <row r="37" spans="1:3" ht="19.899999999999999" customHeight="1">
      <c r="A37" s="15" t="s">
        <v>35</v>
      </c>
      <c r="B37" s="16">
        <v>137530729</v>
      </c>
      <c r="C37"/>
    </row>
    <row r="38" spans="1:3" ht="19.899999999999999" customHeight="1">
      <c r="A38" s="13" t="s">
        <v>36</v>
      </c>
      <c r="B38" s="7">
        <f>SUM(B39:B47)</f>
        <v>7365184161</v>
      </c>
      <c r="C38"/>
    </row>
    <row r="39" spans="1:3" ht="19.899999999999999" customHeight="1">
      <c r="A39" s="15" t="s">
        <v>37</v>
      </c>
      <c r="B39" s="16">
        <v>996368321</v>
      </c>
      <c r="C39"/>
    </row>
    <row r="40" spans="1:3" ht="19.899999999999999" customHeight="1">
      <c r="A40" s="15" t="s">
        <v>38</v>
      </c>
      <c r="B40" s="16">
        <v>5930745758</v>
      </c>
      <c r="C40"/>
    </row>
    <row r="41" spans="1:3" ht="19.899999999999999" customHeight="1">
      <c r="A41" s="15" t="s">
        <v>39</v>
      </c>
      <c r="B41" s="16">
        <v>60000000</v>
      </c>
      <c r="C41"/>
    </row>
    <row r="42" spans="1:3" ht="19.899999999999999" customHeight="1">
      <c r="A42" s="15" t="s">
        <v>40</v>
      </c>
      <c r="B42" s="16">
        <v>329799086</v>
      </c>
      <c r="C42"/>
    </row>
    <row r="43" spans="1:3" ht="19.899999999999999" customHeight="1">
      <c r="A43" s="15" t="s">
        <v>41</v>
      </c>
      <c r="B43" s="16">
        <v>0</v>
      </c>
      <c r="C43"/>
    </row>
    <row r="44" spans="1:3" ht="19.899999999999999" customHeight="1">
      <c r="A44" s="15" t="s">
        <v>42</v>
      </c>
      <c r="B44" s="16">
        <v>47151000</v>
      </c>
      <c r="C44"/>
    </row>
    <row r="45" spans="1:3" ht="19.899999999999999" customHeight="1">
      <c r="A45" s="15" t="s">
        <v>43</v>
      </c>
      <c r="B45" s="16">
        <v>1119996</v>
      </c>
      <c r="C45"/>
    </row>
    <row r="46" spans="1:3" ht="19.899999999999999" customHeight="1">
      <c r="A46" s="15" t="s">
        <v>44</v>
      </c>
      <c r="B46" s="16">
        <v>0</v>
      </c>
      <c r="C46"/>
    </row>
    <row r="47" spans="1:3" ht="19.899999999999999" customHeight="1" thickBot="1">
      <c r="A47" s="18" t="s">
        <v>45</v>
      </c>
      <c r="B47" s="19">
        <v>0</v>
      </c>
      <c r="C47"/>
    </row>
    <row r="48" spans="1:3" ht="19.899999999999999" customHeight="1">
      <c r="A48" s="13" t="s">
        <v>46</v>
      </c>
      <c r="B48" s="7">
        <f>SUM(B49:B57)</f>
        <v>103685199</v>
      </c>
      <c r="C48"/>
    </row>
    <row r="49" spans="1:3" ht="19.899999999999999" customHeight="1">
      <c r="A49" s="15" t="s">
        <v>47</v>
      </c>
      <c r="B49" s="16">
        <v>24370602</v>
      </c>
      <c r="C49"/>
    </row>
    <row r="50" spans="1:3" ht="19.899999999999999" customHeight="1">
      <c r="A50" s="15" t="s">
        <v>48</v>
      </c>
      <c r="B50" s="16">
        <v>705302</v>
      </c>
      <c r="C50"/>
    </row>
    <row r="51" spans="1:3" ht="19.899999999999999" customHeight="1">
      <c r="A51" s="15" t="s">
        <v>49</v>
      </c>
      <c r="B51" s="16">
        <v>0</v>
      </c>
      <c r="C51"/>
    </row>
    <row r="52" spans="1:3" ht="19.899999999999999" customHeight="1">
      <c r="A52" s="15" t="s">
        <v>50</v>
      </c>
      <c r="B52" s="16">
        <v>66273945</v>
      </c>
      <c r="C52"/>
    </row>
    <row r="53" spans="1:3" ht="19.899999999999999" customHeight="1">
      <c r="A53" s="15" t="s">
        <v>51</v>
      </c>
      <c r="B53" s="16">
        <v>1032100</v>
      </c>
      <c r="C53"/>
    </row>
    <row r="54" spans="1:3" ht="19.899999999999999" customHeight="1">
      <c r="A54" s="15" t="s">
        <v>52</v>
      </c>
      <c r="B54" s="16">
        <v>5590450</v>
      </c>
      <c r="C54"/>
    </row>
    <row r="55" spans="1:3" ht="19.899999999999999" customHeight="1">
      <c r="A55" s="15" t="s">
        <v>53</v>
      </c>
      <c r="B55" s="16">
        <v>0</v>
      </c>
      <c r="C55"/>
    </row>
    <row r="56" spans="1:3" ht="19.899999999999999" customHeight="1">
      <c r="A56" s="15" t="s">
        <v>54</v>
      </c>
      <c r="B56" s="16">
        <v>0</v>
      </c>
      <c r="C56"/>
    </row>
    <row r="57" spans="1:3" ht="19.899999999999999" customHeight="1">
      <c r="A57" s="15" t="s">
        <v>55</v>
      </c>
      <c r="B57" s="16">
        <v>5712800</v>
      </c>
      <c r="C57"/>
    </row>
    <row r="58" spans="1:3" ht="19.899999999999999" customHeight="1">
      <c r="A58" s="13" t="s">
        <v>56</v>
      </c>
      <c r="B58" s="7">
        <f>+B59+B60+B61</f>
        <v>491799092</v>
      </c>
      <c r="C58"/>
    </row>
    <row r="59" spans="1:3" ht="19.899999999999999" customHeight="1">
      <c r="A59" s="15" t="s">
        <v>57</v>
      </c>
      <c r="B59" s="16">
        <v>490299092</v>
      </c>
      <c r="C59"/>
    </row>
    <row r="60" spans="1:3" ht="19.899999999999999" customHeight="1">
      <c r="A60" s="15" t="s">
        <v>58</v>
      </c>
      <c r="B60" s="16">
        <v>1500000</v>
      </c>
      <c r="C60"/>
    </row>
    <row r="61" spans="1:3" ht="19.899999999999999" customHeight="1">
      <c r="A61" s="15" t="s">
        <v>59</v>
      </c>
      <c r="B61" s="16">
        <v>0</v>
      </c>
      <c r="C61"/>
    </row>
    <row r="62" spans="1:3" ht="19.899999999999999" customHeight="1">
      <c r="A62" s="13" t="s">
        <v>60</v>
      </c>
      <c r="B62" s="7">
        <f>+B63+B64+B65+B66+B67+B68+B69</f>
        <v>13488631</v>
      </c>
      <c r="C62"/>
    </row>
    <row r="63" spans="1:3" ht="19.899999999999999" customHeight="1">
      <c r="A63" s="15" t="s">
        <v>61</v>
      </c>
      <c r="B63" s="16">
        <v>0</v>
      </c>
      <c r="C63"/>
    </row>
    <row r="64" spans="1:3" ht="19.899999999999999" customHeight="1">
      <c r="A64" s="15" t="s">
        <v>62</v>
      </c>
      <c r="B64" s="16">
        <v>0</v>
      </c>
      <c r="C64"/>
    </row>
    <row r="65" spans="1:3" ht="19.899999999999999" customHeight="1">
      <c r="A65" s="15" t="s">
        <v>63</v>
      </c>
      <c r="B65" s="16">
        <v>0</v>
      </c>
      <c r="C65"/>
    </row>
    <row r="66" spans="1:3" ht="19.899999999999999" customHeight="1">
      <c r="A66" s="15" t="s">
        <v>64</v>
      </c>
      <c r="B66" s="16">
        <v>0</v>
      </c>
      <c r="C66"/>
    </row>
    <row r="67" spans="1:3" ht="19.899999999999999" customHeight="1">
      <c r="A67" s="15" t="s">
        <v>65</v>
      </c>
      <c r="B67" s="16">
        <v>0</v>
      </c>
      <c r="C67"/>
    </row>
    <row r="68" spans="1:3" ht="19.899999999999999" customHeight="1">
      <c r="A68" s="15" t="s">
        <v>66</v>
      </c>
      <c r="B68" s="16">
        <v>0</v>
      </c>
      <c r="C68"/>
    </row>
    <row r="69" spans="1:3" ht="19.899999999999999" customHeight="1">
      <c r="A69" s="15" t="s">
        <v>67</v>
      </c>
      <c r="B69" s="16">
        <v>13488631</v>
      </c>
      <c r="C69"/>
    </row>
    <row r="70" spans="1:3" ht="19.899999999999999" customHeight="1">
      <c r="A70" s="13" t="s">
        <v>68</v>
      </c>
      <c r="B70" s="7">
        <f>+B71+B72+B73</f>
        <v>4347486425</v>
      </c>
      <c r="C70"/>
    </row>
    <row r="71" spans="1:3" ht="19.899999999999999" customHeight="1">
      <c r="A71" s="15" t="s">
        <v>69</v>
      </c>
      <c r="B71" s="16">
        <v>2447813106</v>
      </c>
      <c r="C71"/>
    </row>
    <row r="72" spans="1:3" ht="19.899999999999999" customHeight="1">
      <c r="A72" s="15" t="s">
        <v>70</v>
      </c>
      <c r="B72" s="16">
        <v>1528212567</v>
      </c>
      <c r="C72"/>
    </row>
    <row r="73" spans="1:3" ht="19.899999999999999" customHeight="1">
      <c r="A73" s="15" t="s">
        <v>71</v>
      </c>
      <c r="B73" s="16">
        <v>371460752</v>
      </c>
      <c r="C73"/>
    </row>
    <row r="74" spans="1:3" ht="19.899999999999999" customHeight="1">
      <c r="A74" s="13" t="s">
        <v>72</v>
      </c>
      <c r="B74" s="7">
        <f>+B75+B76+B77+B78+B79+B80+B81</f>
        <v>276180277</v>
      </c>
      <c r="C74"/>
    </row>
    <row r="75" spans="1:3" ht="19.899999999999999" customHeight="1">
      <c r="A75" s="15" t="s">
        <v>73</v>
      </c>
      <c r="B75" s="16">
        <v>62962879</v>
      </c>
      <c r="C75"/>
    </row>
    <row r="76" spans="1:3" ht="19.899999999999999" customHeight="1">
      <c r="A76" s="15" t="s">
        <v>74</v>
      </c>
      <c r="B76" s="16">
        <v>196687506</v>
      </c>
      <c r="C76"/>
    </row>
    <row r="77" spans="1:3" ht="19.899999999999999" customHeight="1">
      <c r="A77" s="15" t="s">
        <v>75</v>
      </c>
      <c r="B77" s="16">
        <v>0</v>
      </c>
      <c r="C77"/>
    </row>
    <row r="78" spans="1:3" ht="19.899999999999999" customHeight="1">
      <c r="A78" s="15" t="s">
        <v>76</v>
      </c>
      <c r="B78" s="16">
        <v>0</v>
      </c>
      <c r="C78"/>
    </row>
    <row r="79" spans="1:3" ht="19.899999999999999" customHeight="1">
      <c r="A79" s="15" t="s">
        <v>77</v>
      </c>
      <c r="B79" s="16">
        <v>0</v>
      </c>
      <c r="C79"/>
    </row>
    <row r="80" spans="1:3" ht="19.899999999999999" customHeight="1">
      <c r="A80" s="15" t="s">
        <v>78</v>
      </c>
      <c r="B80" s="16">
        <v>0</v>
      </c>
      <c r="C80"/>
    </row>
    <row r="81" spans="1:3" ht="19.899999999999999" customHeight="1" thickBot="1">
      <c r="A81" s="15" t="s">
        <v>79</v>
      </c>
      <c r="B81" s="16">
        <v>16529892</v>
      </c>
      <c r="C81"/>
    </row>
    <row r="82" spans="1:3" ht="17.25" thickTop="1" thickBot="1">
      <c r="A82" s="4" t="s">
        <v>80</v>
      </c>
      <c r="B82" s="11">
        <f>+B74+B70+B62+B58+B48+B38+B28+B18+B10</f>
        <v>21454315101</v>
      </c>
      <c r="C82" s="9"/>
    </row>
    <row r="83" spans="1:3" ht="16.5" thickTop="1">
      <c r="A83" s="1"/>
      <c r="B83"/>
      <c r="C83"/>
    </row>
    <row r="84" spans="1:3">
      <c r="B84"/>
      <c r="C84"/>
    </row>
    <row r="85" spans="1:3">
      <c r="B85"/>
      <c r="C85"/>
    </row>
  </sheetData>
  <mergeCells count="6">
    <mergeCell ref="A2:B2"/>
    <mergeCell ref="A3:B3"/>
    <mergeCell ref="A4:B4"/>
    <mergeCell ref="A7:B7"/>
    <mergeCell ref="A6:B6"/>
    <mergeCell ref="A5:B5"/>
  </mergeCells>
  <printOptions horizontalCentered="1"/>
  <pageMargins left="0.31496062992125984" right="0.31496062992125984" top="0.35433070866141736" bottom="0.35433070866141736" header="0.22" footer="0.31496062992125984"/>
  <pageSetup scale="80" orientation="portrait" r:id="rId1"/>
  <rowBreaks count="1" manualBreakCount="1">
    <brk id="47" max="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zoomScale="81" zoomScaleNormal="81" workbookViewId="0">
      <selection activeCell="C25" sqref="C25"/>
    </sheetView>
  </sheetViews>
  <sheetFormatPr defaultColWidth="11.42578125" defaultRowHeight="12.75"/>
  <cols>
    <col min="1" max="1" width="91.7109375" style="2" customWidth="1"/>
    <col min="2" max="2" width="20.85546875" style="2" customWidth="1"/>
    <col min="3" max="3" width="26.7109375" style="2" customWidth="1"/>
    <col min="4" max="16384" width="11.42578125" style="2"/>
  </cols>
  <sheetData>
    <row r="1" spans="1:3" ht="15.75">
      <c r="A1" s="1"/>
      <c r="B1"/>
      <c r="C1"/>
    </row>
    <row r="2" spans="1:3" ht="20.25" customHeight="1">
      <c r="A2" s="22" t="s">
        <v>81</v>
      </c>
      <c r="B2" s="22"/>
      <c r="C2"/>
    </row>
    <row r="3" spans="1:3" ht="20.25" customHeight="1">
      <c r="A3" s="23" t="s">
        <v>1</v>
      </c>
      <c r="B3" s="23"/>
      <c r="C3" s="3"/>
    </row>
    <row r="4" spans="1:3" ht="20.25" customHeight="1">
      <c r="A4" s="23" t="s">
        <v>2</v>
      </c>
      <c r="B4" s="23"/>
      <c r="C4" s="3"/>
    </row>
    <row r="5" spans="1:3" ht="20.25" customHeight="1">
      <c r="A5" s="23" t="s">
        <v>3</v>
      </c>
      <c r="B5" s="23"/>
      <c r="C5" s="3"/>
    </row>
    <row r="6" spans="1:3" ht="21" customHeight="1">
      <c r="A6" s="24" t="s">
        <v>82</v>
      </c>
      <c r="B6" s="24"/>
      <c r="C6"/>
    </row>
    <row r="7" spans="1:3" ht="15.75">
      <c r="A7" s="25" t="s">
        <v>5</v>
      </c>
      <c r="B7" s="25"/>
      <c r="C7"/>
    </row>
    <row r="8" spans="1:3" ht="9.75" customHeight="1" thickBot="1">
      <c r="A8" s="1"/>
      <c r="B8"/>
      <c r="C8"/>
    </row>
    <row r="9" spans="1:3" ht="17.25" thickTop="1" thickBot="1">
      <c r="A9" s="4" t="s">
        <v>6</v>
      </c>
      <c r="B9" s="5" t="s">
        <v>7</v>
      </c>
      <c r="C9"/>
    </row>
    <row r="10" spans="1:3" ht="19.899999999999999" customHeight="1" thickTop="1">
      <c r="A10" s="6" t="s">
        <v>83</v>
      </c>
      <c r="B10" s="8">
        <v>17417456761</v>
      </c>
      <c r="C10"/>
    </row>
    <row r="11" spans="1:3" ht="19.899999999999999" customHeight="1">
      <c r="A11" s="6" t="s">
        <v>84</v>
      </c>
      <c r="B11" s="8">
        <v>1524962359</v>
      </c>
      <c r="C11"/>
    </row>
    <row r="12" spans="1:3" ht="19.899999999999999" customHeight="1">
      <c r="A12" s="6" t="s">
        <v>85</v>
      </c>
      <c r="B12" s="8">
        <v>62962879</v>
      </c>
      <c r="C12"/>
    </row>
    <row r="13" spans="1:3" ht="19.899999999999999" customHeight="1">
      <c r="A13" s="10" t="s">
        <v>41</v>
      </c>
      <c r="B13" s="8">
        <v>1119996</v>
      </c>
      <c r="C13"/>
    </row>
    <row r="14" spans="1:3" ht="19.899999999999999" customHeight="1">
      <c r="A14" s="6" t="s">
        <v>69</v>
      </c>
      <c r="B14" s="8">
        <v>2447813106</v>
      </c>
      <c r="C14"/>
    </row>
    <row r="15" spans="1:3" ht="2.4500000000000002" customHeight="1" thickBot="1">
      <c r="A15" s="10"/>
      <c r="B15" s="8"/>
      <c r="C15"/>
    </row>
    <row r="16" spans="1:3" ht="17.25" thickTop="1" thickBot="1">
      <c r="A16" s="4" t="s">
        <v>80</v>
      </c>
      <c r="B16" s="11">
        <f>+B14+B13+B12+B11+B10</f>
        <v>21454315101</v>
      </c>
      <c r="C16"/>
    </row>
    <row r="17" spans="1:3" ht="16.5" thickTop="1">
      <c r="A17" s="1"/>
      <c r="B17"/>
      <c r="C17"/>
    </row>
    <row r="18" spans="1:3">
      <c r="A18" s="12"/>
      <c r="B18" s="9"/>
      <c r="C18"/>
    </row>
    <row r="19" spans="1:3">
      <c r="B19" s="9"/>
      <c r="C19"/>
    </row>
    <row r="20" spans="1:3">
      <c r="B20"/>
      <c r="C20"/>
    </row>
    <row r="21" spans="1:3">
      <c r="B21"/>
      <c r="C21"/>
    </row>
  </sheetData>
  <mergeCells count="6">
    <mergeCell ref="A2:B2"/>
    <mergeCell ref="A3:B3"/>
    <mergeCell ref="A6:B6"/>
    <mergeCell ref="A7:B7"/>
    <mergeCell ref="A4:B4"/>
    <mergeCell ref="A5:B5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5"/>
  <sheetViews>
    <sheetView zoomScale="81" zoomScaleNormal="81" workbookViewId="0">
      <selection activeCell="C25" sqref="C25"/>
    </sheetView>
  </sheetViews>
  <sheetFormatPr defaultColWidth="11.42578125" defaultRowHeight="12.75"/>
  <cols>
    <col min="1" max="1" width="98.85546875" style="2" customWidth="1"/>
    <col min="2" max="2" width="20.85546875" style="2" customWidth="1"/>
    <col min="3" max="3" width="26.7109375" style="2" customWidth="1"/>
    <col min="4" max="16384" width="11.42578125" style="2"/>
  </cols>
  <sheetData>
    <row r="1" spans="1:3" ht="15.75">
      <c r="A1" s="1"/>
      <c r="B1"/>
      <c r="C1"/>
    </row>
    <row r="2" spans="1:3" ht="20.25" customHeight="1">
      <c r="A2" s="22" t="s">
        <v>86</v>
      </c>
      <c r="B2" s="22"/>
      <c r="C2"/>
    </row>
    <row r="3" spans="1:3" ht="20.25" customHeight="1">
      <c r="A3" s="23" t="s">
        <v>1</v>
      </c>
      <c r="B3" s="23"/>
      <c r="C3" s="3"/>
    </row>
    <row r="4" spans="1:3" ht="20.25" customHeight="1">
      <c r="A4" s="23" t="s">
        <v>2</v>
      </c>
      <c r="B4" s="23"/>
      <c r="C4" s="3"/>
    </row>
    <row r="5" spans="1:3" ht="20.25" customHeight="1">
      <c r="A5" s="23" t="s">
        <v>3</v>
      </c>
      <c r="B5" s="23"/>
      <c r="C5" s="3"/>
    </row>
    <row r="6" spans="1:3" ht="21" customHeight="1">
      <c r="A6" s="24" t="s">
        <v>87</v>
      </c>
      <c r="B6" s="24"/>
      <c r="C6"/>
    </row>
    <row r="7" spans="1:3" ht="15.75">
      <c r="A7" s="25" t="s">
        <v>5</v>
      </c>
      <c r="B7" s="25"/>
      <c r="C7"/>
    </row>
    <row r="8" spans="1:3" ht="9.75" customHeight="1" thickBot="1">
      <c r="A8" s="1"/>
      <c r="B8"/>
      <c r="C8"/>
    </row>
    <row r="9" spans="1:3" ht="17.25" thickTop="1" thickBot="1">
      <c r="A9" s="4" t="s">
        <v>88</v>
      </c>
      <c r="B9" s="5" t="s">
        <v>7</v>
      </c>
      <c r="C9"/>
    </row>
    <row r="10" spans="1:3" ht="19.899999999999999" customHeight="1" thickTop="1">
      <c r="A10" s="6" t="s">
        <v>89</v>
      </c>
      <c r="B10" s="8">
        <v>174531297</v>
      </c>
      <c r="C10"/>
    </row>
    <row r="11" spans="1:3" ht="19.899999999999999" customHeight="1">
      <c r="A11" s="6" t="s">
        <v>90</v>
      </c>
      <c r="B11" s="8">
        <v>445070357</v>
      </c>
      <c r="C11"/>
    </row>
    <row r="12" spans="1:3" ht="19.899999999999999" customHeight="1">
      <c r="A12" s="6" t="s">
        <v>91</v>
      </c>
      <c r="B12" s="8">
        <v>363425721</v>
      </c>
      <c r="C12"/>
    </row>
    <row r="13" spans="1:3" ht="19.899999999999999" customHeight="1">
      <c r="A13" s="6" t="s">
        <v>92</v>
      </c>
      <c r="B13" s="8">
        <v>191828854</v>
      </c>
      <c r="C13"/>
    </row>
    <row r="14" spans="1:3" ht="19.899999999999999" customHeight="1">
      <c r="A14" s="6" t="s">
        <v>93</v>
      </c>
      <c r="B14" s="8">
        <v>64140103</v>
      </c>
      <c r="C14"/>
    </row>
    <row r="15" spans="1:3" ht="19.899999999999999" customHeight="1">
      <c r="A15" s="6" t="s">
        <v>94</v>
      </c>
      <c r="B15" s="8">
        <v>46084966</v>
      </c>
      <c r="C15"/>
    </row>
    <row r="16" spans="1:3" ht="19.899999999999999" customHeight="1">
      <c r="A16" s="6" t="s">
        <v>95</v>
      </c>
      <c r="B16" s="8">
        <v>5624306790</v>
      </c>
      <c r="C16"/>
    </row>
    <row r="17" spans="1:3" ht="19.899999999999999" customHeight="1">
      <c r="A17" s="6" t="s">
        <v>96</v>
      </c>
      <c r="B17" s="8">
        <v>161903189</v>
      </c>
      <c r="C17"/>
    </row>
    <row r="18" spans="1:3" ht="19.899999999999999" customHeight="1">
      <c r="A18" s="6" t="s">
        <v>97</v>
      </c>
      <c r="B18" s="8">
        <v>287776524</v>
      </c>
      <c r="C18"/>
    </row>
    <row r="19" spans="1:3" ht="19.899999999999999" customHeight="1">
      <c r="A19" s="6" t="s">
        <v>98</v>
      </c>
      <c r="B19" s="8">
        <v>227513739</v>
      </c>
      <c r="C19"/>
    </row>
    <row r="20" spans="1:3" ht="19.899999999999999" customHeight="1">
      <c r="A20" s="6" t="s">
        <v>99</v>
      </c>
      <c r="B20" s="8">
        <v>70573869</v>
      </c>
      <c r="C20"/>
    </row>
    <row r="21" spans="1:3" ht="19.899999999999999" customHeight="1">
      <c r="A21" s="6" t="s">
        <v>100</v>
      </c>
      <c r="B21" s="8">
        <v>78368197</v>
      </c>
      <c r="C21"/>
    </row>
    <row r="22" spans="1:3" ht="19.899999999999999" customHeight="1">
      <c r="A22" s="6" t="s">
        <v>101</v>
      </c>
      <c r="B22" s="8">
        <v>140400010</v>
      </c>
      <c r="C22"/>
    </row>
    <row r="23" spans="1:3" ht="19.899999999999999" customHeight="1">
      <c r="A23" s="6" t="s">
        <v>102</v>
      </c>
      <c r="B23" s="8">
        <v>49611397</v>
      </c>
      <c r="C23"/>
    </row>
    <row r="24" spans="1:3" ht="19.899999999999999" customHeight="1">
      <c r="A24" s="6" t="s">
        <v>103</v>
      </c>
      <c r="B24" s="8">
        <v>66283578</v>
      </c>
      <c r="C24"/>
    </row>
    <row r="25" spans="1:3" ht="19.899999999999999" customHeight="1">
      <c r="A25" s="6" t="s">
        <v>104</v>
      </c>
      <c r="B25" s="8">
        <v>615632990</v>
      </c>
      <c r="C25"/>
    </row>
    <row r="26" spans="1:3" ht="19.899999999999999" customHeight="1">
      <c r="A26" s="6" t="s">
        <v>105</v>
      </c>
      <c r="B26" s="8">
        <v>61042424</v>
      </c>
      <c r="C26"/>
    </row>
    <row r="27" spans="1:3" ht="19.899999999999999" customHeight="1">
      <c r="A27" s="6" t="s">
        <v>106</v>
      </c>
      <c r="B27" s="8">
        <v>50739407</v>
      </c>
      <c r="C27"/>
    </row>
    <row r="28" spans="1:3" ht="19.899999999999999" customHeight="1">
      <c r="A28" s="6" t="s">
        <v>107</v>
      </c>
      <c r="B28" s="8">
        <v>726739534</v>
      </c>
      <c r="C28"/>
    </row>
    <row r="29" spans="1:3" ht="19.899999999999999" customHeight="1">
      <c r="A29" s="6" t="s">
        <v>108</v>
      </c>
      <c r="B29" s="8">
        <v>104334875</v>
      </c>
      <c r="C29"/>
    </row>
    <row r="30" spans="1:3" ht="19.899999999999999" customHeight="1">
      <c r="A30" s="6" t="s">
        <v>109</v>
      </c>
      <c r="B30" s="8">
        <v>22402404</v>
      </c>
      <c r="C30"/>
    </row>
    <row r="31" spans="1:3" ht="19.899999999999999" customHeight="1">
      <c r="A31" s="6" t="s">
        <v>110</v>
      </c>
      <c r="B31" s="8">
        <v>442656129</v>
      </c>
      <c r="C31"/>
    </row>
    <row r="32" spans="1:3" ht="19.899999999999999" customHeight="1">
      <c r="A32" s="6" t="s">
        <v>111</v>
      </c>
      <c r="B32" s="8">
        <v>1309380</v>
      </c>
      <c r="C32"/>
    </row>
    <row r="33" spans="1:3" ht="19.899999999999999" customHeight="1">
      <c r="A33" s="6" t="s">
        <v>112</v>
      </c>
      <c r="B33" s="8">
        <v>276180277</v>
      </c>
      <c r="C33"/>
    </row>
    <row r="34" spans="1:3" ht="19.899999999999999" customHeight="1">
      <c r="A34" s="6" t="s">
        <v>113</v>
      </c>
      <c r="B34" s="8">
        <v>242346479</v>
      </c>
      <c r="C34"/>
    </row>
    <row r="35" spans="1:3" ht="19.899999999999999" customHeight="1">
      <c r="A35" s="6" t="s">
        <v>114</v>
      </c>
      <c r="B35" s="8">
        <v>323771219</v>
      </c>
      <c r="C35"/>
    </row>
    <row r="36" spans="1:3" ht="19.899999999999999" customHeight="1">
      <c r="A36" s="6" t="s">
        <v>115</v>
      </c>
      <c r="B36" s="8">
        <v>395113955</v>
      </c>
      <c r="C36"/>
    </row>
    <row r="37" spans="1:3" ht="19.899999999999999" customHeight="1">
      <c r="A37" s="6" t="s">
        <v>116</v>
      </c>
      <c r="B37" s="8">
        <v>5930745758</v>
      </c>
      <c r="C37"/>
    </row>
    <row r="38" spans="1:3" ht="19.899999999999999" customHeight="1">
      <c r="A38" s="6" t="s">
        <v>117</v>
      </c>
      <c r="B38" s="8">
        <v>47151000</v>
      </c>
      <c r="C38"/>
    </row>
    <row r="39" spans="1:3" ht="19.5" customHeight="1" thickBot="1">
      <c r="A39" s="6" t="s">
        <v>118</v>
      </c>
      <c r="B39" s="8">
        <v>4222330679</v>
      </c>
      <c r="C39"/>
    </row>
    <row r="40" spans="1:3" ht="17.25" thickTop="1" thickBot="1">
      <c r="A40" s="4" t="s">
        <v>80</v>
      </c>
      <c r="B40" s="11">
        <f>SUM(B10:B39)</f>
        <v>21454315101</v>
      </c>
      <c r="C40"/>
    </row>
    <row r="41" spans="1:3" ht="16.5" thickTop="1">
      <c r="A41" s="1"/>
      <c r="B41"/>
      <c r="C41"/>
    </row>
    <row r="42" spans="1:3">
      <c r="A42" s="12"/>
      <c r="B42" s="9"/>
      <c r="C42"/>
    </row>
    <row r="43" spans="1:3">
      <c r="B43" s="9"/>
      <c r="C43"/>
    </row>
    <row r="44" spans="1:3">
      <c r="B44"/>
      <c r="C44"/>
    </row>
    <row r="45" spans="1:3">
      <c r="B45"/>
      <c r="C45"/>
    </row>
  </sheetData>
  <mergeCells count="6">
    <mergeCell ref="A2:B2"/>
    <mergeCell ref="A3:B3"/>
    <mergeCell ref="A6:B6"/>
    <mergeCell ref="A7:B7"/>
    <mergeCell ref="A4:B4"/>
    <mergeCell ref="A5:B5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0"/>
  <sheetViews>
    <sheetView zoomScale="86" zoomScaleNormal="86" workbookViewId="0">
      <selection activeCell="B25" sqref="B25"/>
    </sheetView>
  </sheetViews>
  <sheetFormatPr defaultColWidth="11.42578125" defaultRowHeight="12.75"/>
  <cols>
    <col min="1" max="1" width="94.7109375" style="2" customWidth="1"/>
    <col min="2" max="2" width="20.85546875" style="2" customWidth="1"/>
    <col min="3" max="3" width="26.7109375" style="2" customWidth="1"/>
    <col min="4" max="16384" width="11.42578125" style="2"/>
  </cols>
  <sheetData>
    <row r="1" spans="1:3" ht="15.75">
      <c r="A1" s="1"/>
      <c r="B1"/>
      <c r="C1"/>
    </row>
    <row r="2" spans="1:3" ht="20.25" customHeight="1">
      <c r="A2" s="22" t="s">
        <v>86</v>
      </c>
      <c r="B2" s="22"/>
      <c r="C2"/>
    </row>
    <row r="3" spans="1:3" ht="20.25" customHeight="1">
      <c r="A3" s="23" t="s">
        <v>1</v>
      </c>
      <c r="B3" s="23"/>
      <c r="C3" s="3"/>
    </row>
    <row r="4" spans="1:3" ht="20.25" customHeight="1">
      <c r="A4" s="23" t="s">
        <v>2</v>
      </c>
      <c r="B4" s="23"/>
      <c r="C4" s="3"/>
    </row>
    <row r="5" spans="1:3" ht="20.25" customHeight="1">
      <c r="A5" s="23" t="s">
        <v>3</v>
      </c>
      <c r="B5" s="23"/>
      <c r="C5" s="3"/>
    </row>
    <row r="6" spans="1:3" ht="21" customHeight="1">
      <c r="A6" s="24" t="s">
        <v>119</v>
      </c>
      <c r="B6" s="24"/>
      <c r="C6"/>
    </row>
    <row r="7" spans="1:3" ht="15.75">
      <c r="A7" s="25" t="s">
        <v>5</v>
      </c>
      <c r="B7" s="25"/>
      <c r="C7"/>
    </row>
    <row r="8" spans="1:3" ht="9.75" customHeight="1" thickBot="1">
      <c r="A8" s="1"/>
      <c r="B8"/>
      <c r="C8"/>
    </row>
    <row r="9" spans="1:3" ht="17.25" thickTop="1" thickBot="1">
      <c r="A9" s="4" t="s">
        <v>88</v>
      </c>
      <c r="B9" s="5" t="s">
        <v>7</v>
      </c>
      <c r="C9"/>
    </row>
    <row r="10" spans="1:3" ht="19.899999999999999" customHeight="1" thickTop="1">
      <c r="A10" s="6" t="s">
        <v>120</v>
      </c>
      <c r="B10" s="8">
        <v>20493083448</v>
      </c>
      <c r="C10"/>
    </row>
    <row r="11" spans="1:3" ht="19.899999999999999" customHeight="1">
      <c r="A11" s="6" t="s">
        <v>113</v>
      </c>
      <c r="B11" s="8">
        <v>242346479</v>
      </c>
      <c r="C11"/>
    </row>
    <row r="12" spans="1:3" ht="19.899999999999999" customHeight="1">
      <c r="A12" s="6" t="s">
        <v>114</v>
      </c>
      <c r="B12" s="8">
        <v>323771219</v>
      </c>
      <c r="C12"/>
    </row>
    <row r="13" spans="1:3" ht="19.899999999999999" customHeight="1">
      <c r="A13" s="6" t="s">
        <v>121</v>
      </c>
      <c r="B13" s="8">
        <v>395113955</v>
      </c>
      <c r="C13" s="9"/>
    </row>
    <row r="14" spans="1:3" ht="3" customHeight="1" thickBot="1">
      <c r="A14" s="10"/>
      <c r="B14" s="8"/>
      <c r="C14"/>
    </row>
    <row r="15" spans="1:3" ht="17.25" thickTop="1" thickBot="1">
      <c r="A15" s="4" t="s">
        <v>80</v>
      </c>
      <c r="B15" s="11">
        <f>+B13+B12+B11+B10</f>
        <v>21454315101</v>
      </c>
      <c r="C15"/>
    </row>
    <row r="16" spans="1:3" ht="16.5" thickTop="1">
      <c r="A16" s="1"/>
      <c r="B16"/>
      <c r="C16"/>
    </row>
    <row r="17" spans="1:3">
      <c r="A17" s="12"/>
      <c r="B17" s="9"/>
      <c r="C17"/>
    </row>
    <row r="18" spans="1:3">
      <c r="B18" s="9"/>
      <c r="C18"/>
    </row>
    <row r="19" spans="1:3">
      <c r="B19"/>
      <c r="C19"/>
    </row>
    <row r="20" spans="1:3">
      <c r="B20"/>
      <c r="C20"/>
    </row>
  </sheetData>
  <mergeCells count="6">
    <mergeCell ref="A2:B2"/>
    <mergeCell ref="A3:B3"/>
    <mergeCell ref="A6:B6"/>
    <mergeCell ref="A7:B7"/>
    <mergeCell ref="A4:B4"/>
    <mergeCell ref="A5:B5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3"/>
  <sheetViews>
    <sheetView zoomScale="83" zoomScaleNormal="83" workbookViewId="0">
      <selection activeCell="A32" sqref="A32"/>
    </sheetView>
  </sheetViews>
  <sheetFormatPr defaultColWidth="11.42578125" defaultRowHeight="12.75"/>
  <cols>
    <col min="1" max="1" width="99.7109375" style="2" customWidth="1"/>
    <col min="2" max="2" width="20.85546875" style="2" customWidth="1"/>
    <col min="3" max="3" width="26.7109375" style="2" customWidth="1"/>
    <col min="4" max="16384" width="11.42578125" style="2"/>
  </cols>
  <sheetData>
    <row r="1" spans="1:3" ht="15.75">
      <c r="A1" s="1"/>
      <c r="B1"/>
      <c r="C1"/>
    </row>
    <row r="2" spans="1:3" ht="20.25" customHeight="1">
      <c r="A2" s="22" t="s">
        <v>86</v>
      </c>
      <c r="B2" s="22"/>
      <c r="C2"/>
    </row>
    <row r="3" spans="1:3" ht="20.25" customHeight="1">
      <c r="A3" s="23" t="s">
        <v>1</v>
      </c>
      <c r="B3" s="23"/>
      <c r="C3" s="3"/>
    </row>
    <row r="4" spans="1:3" ht="20.25" customHeight="1">
      <c r="A4" s="23" t="s">
        <v>2</v>
      </c>
      <c r="B4" s="23"/>
      <c r="C4" s="3"/>
    </row>
    <row r="5" spans="1:3" ht="20.25" customHeight="1">
      <c r="A5" s="23" t="s">
        <v>3</v>
      </c>
      <c r="B5" s="23"/>
      <c r="C5" s="3"/>
    </row>
    <row r="6" spans="1:3" ht="21" customHeight="1">
      <c r="A6" s="24" t="s">
        <v>122</v>
      </c>
      <c r="B6" s="24"/>
      <c r="C6"/>
    </row>
    <row r="7" spans="1:3" ht="15.75">
      <c r="A7" s="25" t="s">
        <v>5</v>
      </c>
      <c r="B7" s="25"/>
      <c r="C7"/>
    </row>
    <row r="8" spans="1:3" ht="9.75" customHeight="1" thickBot="1">
      <c r="A8" s="1"/>
      <c r="B8"/>
      <c r="C8"/>
    </row>
    <row r="9" spans="1:3" ht="17.25" thickTop="1" thickBot="1">
      <c r="A9" s="4" t="s">
        <v>88</v>
      </c>
      <c r="B9" s="5" t="s">
        <v>7</v>
      </c>
      <c r="C9"/>
    </row>
    <row r="10" spans="1:3" ht="37.15" customHeight="1" thickTop="1">
      <c r="A10" s="6" t="s">
        <v>123</v>
      </c>
      <c r="B10" s="8">
        <v>5977896758</v>
      </c>
      <c r="C10"/>
    </row>
    <row r="11" spans="1:3" ht="26.45" customHeight="1">
      <c r="A11" s="6" t="s">
        <v>124</v>
      </c>
      <c r="B11" s="7">
        <v>0</v>
      </c>
      <c r="C11"/>
    </row>
    <row r="12" spans="1:3" ht="37.9" customHeight="1">
      <c r="A12" s="6" t="s">
        <v>125</v>
      </c>
      <c r="B12" s="7">
        <v>0</v>
      </c>
      <c r="C12"/>
    </row>
    <row r="13" spans="1:3" ht="37.9" customHeight="1">
      <c r="A13" s="6" t="s">
        <v>126</v>
      </c>
      <c r="B13" s="7">
        <v>0</v>
      </c>
      <c r="C13" s="9"/>
    </row>
    <row r="14" spans="1:3" ht="38.450000000000003" customHeight="1">
      <c r="A14" s="6" t="s">
        <v>127</v>
      </c>
      <c r="B14" s="7">
        <v>0</v>
      </c>
      <c r="C14"/>
    </row>
    <row r="15" spans="1:3" ht="39.6" customHeight="1">
      <c r="A15" s="6" t="s">
        <v>128</v>
      </c>
      <c r="B15" s="7">
        <v>0</v>
      </c>
      <c r="C15"/>
    </row>
    <row r="16" spans="1:3" ht="31.15" customHeight="1">
      <c r="A16" s="10" t="s">
        <v>129</v>
      </c>
      <c r="B16" s="7">
        <v>0</v>
      </c>
      <c r="C16"/>
    </row>
    <row r="17" spans="1:3" ht="6" customHeight="1" thickBot="1">
      <c r="A17" s="10"/>
      <c r="B17" s="8"/>
      <c r="C17"/>
    </row>
    <row r="18" spans="1:3" ht="17.25" thickTop="1" thickBot="1">
      <c r="A18" s="4" t="s">
        <v>80</v>
      </c>
      <c r="B18" s="11">
        <f>SUM(B10:B17)</f>
        <v>5977896758</v>
      </c>
      <c r="C18"/>
    </row>
    <row r="19" spans="1:3" ht="16.5" thickTop="1">
      <c r="A19" s="1"/>
      <c r="B19"/>
      <c r="C19"/>
    </row>
    <row r="20" spans="1:3">
      <c r="A20" s="12"/>
      <c r="B20" s="9"/>
      <c r="C20"/>
    </row>
    <row r="21" spans="1:3">
      <c r="B21" s="9"/>
      <c r="C21"/>
    </row>
    <row r="22" spans="1:3">
      <c r="B22"/>
      <c r="C22"/>
    </row>
    <row r="23" spans="1:3">
      <c r="B23"/>
      <c r="C23"/>
    </row>
  </sheetData>
  <mergeCells count="6">
    <mergeCell ref="A2:B2"/>
    <mergeCell ref="A3:B3"/>
    <mergeCell ref="A6:B6"/>
    <mergeCell ref="A7:B7"/>
    <mergeCell ref="A4:B4"/>
    <mergeCell ref="A5:B5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8"/>
  <sheetViews>
    <sheetView zoomScale="82" zoomScaleNormal="82" workbookViewId="0">
      <selection activeCell="B53" sqref="B53"/>
    </sheetView>
  </sheetViews>
  <sheetFormatPr defaultColWidth="11.42578125" defaultRowHeight="12.75"/>
  <cols>
    <col min="1" max="1" width="98.7109375" style="2" customWidth="1"/>
    <col min="2" max="2" width="20.85546875" style="2" customWidth="1"/>
    <col min="3" max="3" width="26.7109375" style="2" customWidth="1"/>
    <col min="4" max="16384" width="11.42578125" style="2"/>
  </cols>
  <sheetData>
    <row r="1" spans="1:3" ht="1.9" customHeight="1">
      <c r="A1" s="1"/>
      <c r="B1"/>
      <c r="C1"/>
    </row>
    <row r="2" spans="1:3" ht="20.25" customHeight="1">
      <c r="A2" s="22" t="s">
        <v>130</v>
      </c>
      <c r="B2" s="22"/>
      <c r="C2"/>
    </row>
    <row r="3" spans="1:3" ht="20.25" customHeight="1">
      <c r="A3" s="23" t="s">
        <v>1</v>
      </c>
      <c r="B3" s="23"/>
      <c r="C3" s="3"/>
    </row>
    <row r="4" spans="1:3" ht="20.25" customHeight="1">
      <c r="A4" s="23" t="s">
        <v>2</v>
      </c>
      <c r="B4" s="23"/>
      <c r="C4" s="3"/>
    </row>
    <row r="5" spans="1:3" ht="20.25" customHeight="1">
      <c r="A5" s="23" t="s">
        <v>3</v>
      </c>
      <c r="B5" s="23"/>
      <c r="C5" s="3"/>
    </row>
    <row r="6" spans="1:3" ht="21" customHeight="1">
      <c r="A6" s="24" t="s">
        <v>131</v>
      </c>
      <c r="B6" s="24"/>
      <c r="C6"/>
    </row>
    <row r="7" spans="1:3" ht="15.75">
      <c r="A7" s="25" t="s">
        <v>5</v>
      </c>
      <c r="B7" s="25"/>
      <c r="C7"/>
    </row>
    <row r="8" spans="1:3" ht="6.6" customHeight="1" thickBot="1">
      <c r="A8" s="1"/>
      <c r="B8"/>
      <c r="C8"/>
    </row>
    <row r="9" spans="1:3" ht="17.25" thickTop="1" thickBot="1">
      <c r="A9" s="4" t="s">
        <v>88</v>
      </c>
      <c r="B9" s="5" t="s">
        <v>7</v>
      </c>
      <c r="C9"/>
    </row>
    <row r="10" spans="1:3" ht="19.899999999999999" customHeight="1" thickTop="1">
      <c r="A10" s="13" t="s">
        <v>132</v>
      </c>
      <c r="B10" s="7">
        <f>+B11+B12+B13+B14+B15+B16+B17+B18</f>
        <v>3664554294</v>
      </c>
      <c r="C10"/>
    </row>
    <row r="11" spans="1:3" ht="19.899999999999999" customHeight="1">
      <c r="A11" s="15" t="s">
        <v>133</v>
      </c>
      <c r="B11" s="16">
        <v>242346479</v>
      </c>
      <c r="C11"/>
    </row>
    <row r="12" spans="1:3" ht="19.899999999999999" customHeight="1">
      <c r="A12" s="15" t="s">
        <v>134</v>
      </c>
      <c r="B12" s="16">
        <v>1041466803</v>
      </c>
      <c r="C12"/>
    </row>
    <row r="13" spans="1:3" ht="19.899999999999999" customHeight="1">
      <c r="A13" s="15" t="s">
        <v>135</v>
      </c>
      <c r="B13" s="16">
        <v>779509630</v>
      </c>
      <c r="C13"/>
    </row>
    <row r="14" spans="1:3" ht="19.899999999999999" customHeight="1">
      <c r="A14" s="15" t="s">
        <v>136</v>
      </c>
      <c r="B14" s="16">
        <v>0</v>
      </c>
      <c r="C14"/>
    </row>
    <row r="15" spans="1:3" ht="19.899999999999999" customHeight="1">
      <c r="A15" s="15" t="s">
        <v>137</v>
      </c>
      <c r="B15" s="16">
        <v>364735101</v>
      </c>
      <c r="C15"/>
    </row>
    <row r="16" spans="1:3" ht="19.899999999999999" customHeight="1">
      <c r="A16" s="15" t="s">
        <v>138</v>
      </c>
      <c r="B16" s="16">
        <v>0</v>
      </c>
      <c r="C16"/>
    </row>
    <row r="17" spans="1:3" ht="19.899999999999999" customHeight="1">
      <c r="A17" s="15" t="s">
        <v>139</v>
      </c>
      <c r="B17" s="16">
        <v>937260476</v>
      </c>
      <c r="C17"/>
    </row>
    <row r="18" spans="1:3" ht="19.899999999999999" customHeight="1">
      <c r="A18" s="15" t="s">
        <v>35</v>
      </c>
      <c r="B18" s="16">
        <v>299235805</v>
      </c>
      <c r="C18"/>
    </row>
    <row r="19" spans="1:3" ht="19.899999999999999" customHeight="1">
      <c r="A19" s="13" t="s">
        <v>140</v>
      </c>
      <c r="B19" s="7">
        <f>SUM(B20:B26)</f>
        <v>12702586368</v>
      </c>
      <c r="C19"/>
    </row>
    <row r="20" spans="1:3" ht="19.899999999999999" customHeight="1">
      <c r="A20" s="15" t="s">
        <v>141</v>
      </c>
      <c r="B20" s="16">
        <v>73120819</v>
      </c>
      <c r="C20"/>
    </row>
    <row r="21" spans="1:3" ht="19.899999999999999" customHeight="1">
      <c r="A21" s="15" t="s">
        <v>142</v>
      </c>
      <c r="B21" s="16">
        <v>770144972</v>
      </c>
      <c r="C21"/>
    </row>
    <row r="22" spans="1:3" ht="19.899999999999999" customHeight="1">
      <c r="A22" s="15" t="s">
        <v>143</v>
      </c>
      <c r="B22" s="16">
        <v>2521369573</v>
      </c>
      <c r="C22"/>
    </row>
    <row r="23" spans="1:3" ht="19.899999999999999" customHeight="1">
      <c r="A23" s="15" t="s">
        <v>144</v>
      </c>
      <c r="B23" s="16">
        <v>416162143</v>
      </c>
      <c r="C23"/>
    </row>
    <row r="24" spans="1:3" ht="19.899999999999999" customHeight="1">
      <c r="A24" s="15" t="s">
        <v>145</v>
      </c>
      <c r="B24" s="16">
        <v>8309543095</v>
      </c>
      <c r="C24"/>
    </row>
    <row r="25" spans="1:3" ht="19.899999999999999" customHeight="1">
      <c r="A25" s="15" t="s">
        <v>146</v>
      </c>
      <c r="B25" s="16">
        <v>402416988</v>
      </c>
      <c r="C25"/>
    </row>
    <row r="26" spans="1:3" ht="19.899999999999999" customHeight="1">
      <c r="A26" s="15" t="s">
        <v>147</v>
      </c>
      <c r="B26" s="16">
        <v>209828778</v>
      </c>
      <c r="C26"/>
    </row>
    <row r="27" spans="1:3" ht="19.899999999999999" customHeight="1">
      <c r="A27" s="13" t="s">
        <v>148</v>
      </c>
      <c r="B27" s="7">
        <f>SUM(B28:B36)</f>
        <v>588663483</v>
      </c>
      <c r="C27"/>
    </row>
    <row r="28" spans="1:3" ht="19.899999999999999" customHeight="1">
      <c r="A28" s="15" t="s">
        <v>149</v>
      </c>
      <c r="B28" s="16">
        <v>122568958</v>
      </c>
      <c r="C28"/>
    </row>
    <row r="29" spans="1:3" ht="19.899999999999999" customHeight="1">
      <c r="A29" s="15" t="s">
        <v>150</v>
      </c>
      <c r="B29" s="16">
        <v>212073793</v>
      </c>
      <c r="C29"/>
    </row>
    <row r="30" spans="1:3" ht="19.899999999999999" customHeight="1">
      <c r="A30" s="15" t="s">
        <v>151</v>
      </c>
      <c r="B30" s="16">
        <v>73285394</v>
      </c>
      <c r="C30"/>
    </row>
    <row r="31" spans="1:3" ht="19.899999999999999" customHeight="1">
      <c r="A31" s="15" t="s">
        <v>152</v>
      </c>
      <c r="B31" s="16">
        <v>0</v>
      </c>
      <c r="C31"/>
    </row>
    <row r="32" spans="1:3" ht="19.899999999999999" customHeight="1">
      <c r="A32" s="15" t="s">
        <v>153</v>
      </c>
      <c r="B32" s="16">
        <v>8432735</v>
      </c>
      <c r="C32"/>
    </row>
    <row r="33" spans="1:3" ht="19.899999999999999" customHeight="1">
      <c r="A33" s="15" t="s">
        <v>154</v>
      </c>
      <c r="B33" s="16">
        <v>85265774</v>
      </c>
      <c r="C33"/>
    </row>
    <row r="34" spans="1:3" ht="19.899999999999999" customHeight="1">
      <c r="A34" s="15" t="s">
        <v>155</v>
      </c>
      <c r="B34" s="16">
        <v>61042424</v>
      </c>
      <c r="C34"/>
    </row>
    <row r="35" spans="1:3" ht="19.899999999999999" customHeight="1">
      <c r="A35" s="15" t="s">
        <v>156</v>
      </c>
      <c r="B35" s="16">
        <v>836020</v>
      </c>
      <c r="C35"/>
    </row>
    <row r="36" spans="1:3" ht="19.899999999999999" customHeight="1">
      <c r="A36" s="15" t="s">
        <v>157</v>
      </c>
      <c r="B36" s="16">
        <v>25158385</v>
      </c>
      <c r="C36"/>
    </row>
    <row r="37" spans="1:3" ht="19.899999999999999" customHeight="1">
      <c r="A37" s="13" t="s">
        <v>158</v>
      </c>
      <c r="B37" s="7">
        <f>SUM(B38:B41)</f>
        <v>4498510956</v>
      </c>
      <c r="C37"/>
    </row>
    <row r="38" spans="1:3" ht="19.899999999999999" customHeight="1">
      <c r="A38" s="15" t="s">
        <v>159</v>
      </c>
      <c r="B38" s="16">
        <v>259650385</v>
      </c>
      <c r="C38"/>
    </row>
    <row r="39" spans="1:3" ht="25.5">
      <c r="A39" s="15" t="s">
        <v>160</v>
      </c>
      <c r="B39" s="16">
        <v>4222330679</v>
      </c>
      <c r="C39"/>
    </row>
    <row r="40" spans="1:3" ht="19.899999999999999" customHeight="1">
      <c r="A40" s="15" t="s">
        <v>161</v>
      </c>
      <c r="B40" s="16">
        <v>0</v>
      </c>
      <c r="C40"/>
    </row>
    <row r="41" spans="1:3" ht="19.899999999999999" customHeight="1">
      <c r="A41" s="15" t="s">
        <v>162</v>
      </c>
      <c r="B41" s="16">
        <v>16529892</v>
      </c>
      <c r="C41"/>
    </row>
    <row r="42" spans="1:3" ht="9.75" customHeight="1" thickBot="1">
      <c r="A42" s="10"/>
      <c r="B42" s="8"/>
      <c r="C42"/>
    </row>
    <row r="43" spans="1:3" ht="17.25" thickTop="1" thickBot="1">
      <c r="A43" s="4" t="s">
        <v>80</v>
      </c>
      <c r="B43" s="11">
        <f>+B37+B27+B19+B10</f>
        <v>21454315101</v>
      </c>
      <c r="C43"/>
    </row>
    <row r="44" spans="1:3" ht="16.5" thickTop="1">
      <c r="A44" s="1"/>
      <c r="B44"/>
      <c r="C44"/>
    </row>
    <row r="45" spans="1:3">
      <c r="A45" s="12"/>
      <c r="B45" s="9"/>
      <c r="C45"/>
    </row>
    <row r="46" spans="1:3">
      <c r="B46" s="9"/>
      <c r="C46"/>
    </row>
    <row r="47" spans="1:3">
      <c r="B47"/>
      <c r="C47"/>
    </row>
    <row r="48" spans="1:3">
      <c r="B48"/>
      <c r="C48"/>
    </row>
  </sheetData>
  <mergeCells count="6">
    <mergeCell ref="A2:B2"/>
    <mergeCell ref="A3:B3"/>
    <mergeCell ref="A6:B6"/>
    <mergeCell ref="A7:B7"/>
    <mergeCell ref="A4:B4"/>
    <mergeCell ref="A5:B5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6"/>
  <sheetViews>
    <sheetView topLeftCell="A7" zoomScale="79" zoomScaleNormal="79" workbookViewId="0">
      <selection activeCell="C20" sqref="C20"/>
    </sheetView>
  </sheetViews>
  <sheetFormatPr defaultColWidth="11.42578125" defaultRowHeight="12.75"/>
  <cols>
    <col min="1" max="1" width="93.42578125" style="2" customWidth="1"/>
    <col min="2" max="2" width="20.85546875" style="2" customWidth="1"/>
    <col min="3" max="3" width="26.7109375" style="2" customWidth="1"/>
    <col min="4" max="16384" width="11.42578125" style="2"/>
  </cols>
  <sheetData>
    <row r="1" spans="1:3" ht="15.75">
      <c r="A1" s="1"/>
      <c r="B1"/>
      <c r="C1"/>
    </row>
    <row r="2" spans="1:3" ht="20.25" customHeight="1">
      <c r="A2" s="22" t="s">
        <v>163</v>
      </c>
      <c r="B2" s="22"/>
      <c r="C2"/>
    </row>
    <row r="3" spans="1:3" ht="20.25" customHeight="1">
      <c r="A3" s="23" t="s">
        <v>1</v>
      </c>
      <c r="B3" s="23"/>
      <c r="C3" s="3"/>
    </row>
    <row r="4" spans="1:3" ht="20.25" customHeight="1">
      <c r="A4" s="23" t="s">
        <v>2</v>
      </c>
      <c r="B4" s="23"/>
      <c r="C4" s="3"/>
    </row>
    <row r="5" spans="1:3" ht="20.25" customHeight="1">
      <c r="A5" s="23" t="s">
        <v>3</v>
      </c>
      <c r="B5" s="23"/>
      <c r="C5" s="3"/>
    </row>
    <row r="6" spans="1:3" ht="21" customHeight="1">
      <c r="A6" s="24" t="s">
        <v>164</v>
      </c>
      <c r="B6" s="24"/>
      <c r="C6"/>
    </row>
    <row r="7" spans="1:3" ht="15.75">
      <c r="A7" s="25" t="s">
        <v>5</v>
      </c>
      <c r="B7" s="25"/>
      <c r="C7"/>
    </row>
    <row r="8" spans="1:3" ht="9.75" customHeight="1" thickBot="1">
      <c r="A8" s="1"/>
      <c r="B8"/>
      <c r="C8"/>
    </row>
    <row r="9" spans="1:3" ht="17.25" thickTop="1" thickBot="1">
      <c r="A9" s="4" t="s">
        <v>88</v>
      </c>
      <c r="B9" s="5" t="s">
        <v>7</v>
      </c>
      <c r="C9"/>
    </row>
    <row r="10" spans="1:3" ht="19.899999999999999" customHeight="1" thickTop="1">
      <c r="A10" s="13" t="s">
        <v>165</v>
      </c>
      <c r="B10" s="7">
        <f>+B11+B14+B23+B27+B30+B35</f>
        <v>18800844366</v>
      </c>
      <c r="C10"/>
    </row>
    <row r="11" spans="1:3" ht="15">
      <c r="A11" s="13" t="s">
        <v>166</v>
      </c>
      <c r="B11" s="7">
        <f>+B12+B13</f>
        <v>2912765091</v>
      </c>
      <c r="C11"/>
    </row>
    <row r="12" spans="1:3" ht="19.899999999999999" customHeight="1">
      <c r="A12" s="15" t="s">
        <v>167</v>
      </c>
      <c r="B12" s="16">
        <v>64923682</v>
      </c>
      <c r="C12"/>
    </row>
    <row r="13" spans="1:3" ht="19.899999999999999" customHeight="1">
      <c r="A13" s="15" t="s">
        <v>168</v>
      </c>
      <c r="B13" s="16">
        <v>2847841409</v>
      </c>
      <c r="C13"/>
    </row>
    <row r="14" spans="1:3" ht="19.899999999999999" customHeight="1">
      <c r="A14" s="13" t="s">
        <v>169</v>
      </c>
      <c r="B14" s="7">
        <f>+B15+B16+B17+B18+B19+B20+B21+B22</f>
        <v>5541842486</v>
      </c>
      <c r="C14"/>
    </row>
    <row r="15" spans="1:3" ht="19.899999999999999" customHeight="1">
      <c r="A15" s="15" t="s">
        <v>170</v>
      </c>
      <c r="B15" s="16">
        <v>3628936313</v>
      </c>
      <c r="C15"/>
    </row>
    <row r="16" spans="1:3" ht="19.899999999999999" customHeight="1">
      <c r="A16" s="15" t="s">
        <v>171</v>
      </c>
      <c r="B16" s="16">
        <v>0</v>
      </c>
      <c r="C16"/>
    </row>
    <row r="17" spans="1:3" ht="19.899999999999999" customHeight="1">
      <c r="A17" s="15" t="s">
        <v>172</v>
      </c>
      <c r="B17" s="16">
        <v>346872023</v>
      </c>
      <c r="C17"/>
    </row>
    <row r="18" spans="1:3" ht="19.899999999999999" customHeight="1">
      <c r="A18" s="15" t="s">
        <v>173</v>
      </c>
      <c r="B18" s="16">
        <v>633516202</v>
      </c>
      <c r="C18"/>
    </row>
    <row r="19" spans="1:3" ht="19.899999999999999" customHeight="1">
      <c r="A19" s="15" t="s">
        <v>174</v>
      </c>
      <c r="B19" s="16">
        <v>0</v>
      </c>
      <c r="C19"/>
    </row>
    <row r="20" spans="1:3" ht="19.899999999999999" customHeight="1">
      <c r="A20" s="15" t="s">
        <v>175</v>
      </c>
      <c r="B20" s="16">
        <v>0</v>
      </c>
      <c r="C20"/>
    </row>
    <row r="21" spans="1:3" ht="19.899999999999999" customHeight="1">
      <c r="A21" s="15" t="s">
        <v>176</v>
      </c>
      <c r="B21" s="16">
        <v>637829161</v>
      </c>
      <c r="C21"/>
    </row>
    <row r="22" spans="1:3" ht="19.899999999999999" customHeight="1">
      <c r="A22" s="15" t="s">
        <v>177</v>
      </c>
      <c r="B22" s="16">
        <v>294688787</v>
      </c>
      <c r="C22"/>
    </row>
    <row r="23" spans="1:3" ht="19.899999999999999" customHeight="1">
      <c r="A23" s="13" t="s">
        <v>178</v>
      </c>
      <c r="B23" s="7">
        <f>+B24+B25+B26</f>
        <v>805771759</v>
      </c>
      <c r="C23"/>
    </row>
    <row r="24" spans="1:3" ht="30" customHeight="1">
      <c r="A24" s="15" t="s">
        <v>179</v>
      </c>
      <c r="B24" s="16">
        <v>651753043</v>
      </c>
      <c r="C24"/>
    </row>
    <row r="25" spans="1:3" ht="19.899999999999999" customHeight="1">
      <c r="A25" s="15" t="s">
        <v>180</v>
      </c>
      <c r="B25" s="16">
        <v>154018716</v>
      </c>
      <c r="C25"/>
    </row>
    <row r="26" spans="1:3" ht="19.899999999999999" customHeight="1">
      <c r="A26" s="15" t="s">
        <v>181</v>
      </c>
      <c r="B26" s="16">
        <v>0</v>
      </c>
      <c r="C26"/>
    </row>
    <row r="27" spans="1:3" ht="19.899999999999999" customHeight="1">
      <c r="A27" s="13" t="s">
        <v>182</v>
      </c>
      <c r="B27" s="7">
        <f>+B28+B29</f>
        <v>88334875</v>
      </c>
      <c r="C27"/>
    </row>
    <row r="28" spans="1:3" ht="19.899999999999999" customHeight="1">
      <c r="A28" s="15" t="s">
        <v>183</v>
      </c>
      <c r="B28" s="16">
        <v>0</v>
      </c>
      <c r="C28"/>
    </row>
    <row r="29" spans="1:3" ht="19.899999999999999" customHeight="1">
      <c r="A29" s="15" t="s">
        <v>184</v>
      </c>
      <c r="B29" s="16">
        <v>88334875</v>
      </c>
      <c r="C29"/>
    </row>
    <row r="30" spans="1:3" ht="19.899999999999999" customHeight="1">
      <c r="A30" s="13" t="s">
        <v>185</v>
      </c>
      <c r="B30" s="7">
        <f>+B31+B32+B33+B34</f>
        <v>51917397</v>
      </c>
      <c r="C30"/>
    </row>
    <row r="31" spans="1:3" ht="19.899999999999999" customHeight="1">
      <c r="A31" s="15" t="s">
        <v>41</v>
      </c>
      <c r="B31" s="16">
        <v>51917397</v>
      </c>
      <c r="C31"/>
    </row>
    <row r="32" spans="1:3" ht="19.899999999999999" customHeight="1">
      <c r="A32" s="15" t="s">
        <v>186</v>
      </c>
      <c r="B32" s="16">
        <v>0</v>
      </c>
      <c r="C32"/>
    </row>
    <row r="33" spans="1:3" ht="19.899999999999999" customHeight="1">
      <c r="A33" s="15" t="s">
        <v>187</v>
      </c>
      <c r="B33" s="16">
        <v>0</v>
      </c>
      <c r="C33"/>
    </row>
    <row r="34" spans="1:3" ht="19.899999999999999" customHeight="1">
      <c r="A34" s="15" t="s">
        <v>188</v>
      </c>
      <c r="B34" s="16">
        <v>0</v>
      </c>
      <c r="C34"/>
    </row>
    <row r="35" spans="1:3" ht="19.899999999999999" customHeight="1">
      <c r="A35" s="13" t="s">
        <v>189</v>
      </c>
      <c r="B35" s="7">
        <f>+B36</f>
        <v>9400212758</v>
      </c>
      <c r="C35"/>
    </row>
    <row r="36" spans="1:3" ht="19.899999999999999" customHeight="1">
      <c r="A36" s="15" t="s">
        <v>190</v>
      </c>
      <c r="B36" s="16">
        <v>9400212758</v>
      </c>
      <c r="C36"/>
    </row>
    <row r="37" spans="1:3" ht="19.899999999999999" customHeight="1">
      <c r="A37" s="14" t="s">
        <v>191</v>
      </c>
      <c r="B37" s="7">
        <v>2377290458</v>
      </c>
      <c r="C37"/>
    </row>
    <row r="38" spans="1:3" ht="19.899999999999999" customHeight="1">
      <c r="A38" s="13" t="s">
        <v>192</v>
      </c>
      <c r="B38" s="7">
        <v>259650385</v>
      </c>
      <c r="C38"/>
    </row>
    <row r="39" spans="1:3" ht="19.899999999999999" customHeight="1">
      <c r="A39" s="13" t="s">
        <v>193</v>
      </c>
      <c r="B39" s="7">
        <v>16529892</v>
      </c>
      <c r="C39"/>
    </row>
    <row r="40" spans="1:3" ht="9.75" customHeight="1" thickBot="1">
      <c r="A40" s="10"/>
      <c r="B40" s="8"/>
      <c r="C40"/>
    </row>
    <row r="41" spans="1:3" ht="17.25" thickTop="1" thickBot="1">
      <c r="A41" s="4" t="s">
        <v>80</v>
      </c>
      <c r="B41" s="11">
        <f>+B39+B38+B37+B10</f>
        <v>21454315101</v>
      </c>
      <c r="C41"/>
    </row>
    <row r="42" spans="1:3" ht="16.5" thickTop="1">
      <c r="A42" s="1"/>
      <c r="B42"/>
      <c r="C42"/>
    </row>
    <row r="43" spans="1:3">
      <c r="A43" s="12"/>
      <c r="B43" s="9"/>
      <c r="C43"/>
    </row>
    <row r="44" spans="1:3">
      <c r="B44" s="9"/>
      <c r="C44"/>
    </row>
    <row r="45" spans="1:3">
      <c r="B45"/>
      <c r="C45"/>
    </row>
    <row r="46" spans="1:3">
      <c r="B46"/>
      <c r="C46"/>
    </row>
  </sheetData>
  <mergeCells count="6">
    <mergeCell ref="A2:B2"/>
    <mergeCell ref="A3:B3"/>
    <mergeCell ref="A6:B6"/>
    <mergeCell ref="A7:B7"/>
    <mergeCell ref="A4:B4"/>
    <mergeCell ref="A5:B5"/>
  </mergeCells>
  <printOptions horizontalCentered="1"/>
  <pageMargins left="0.31496062992125984" right="0.31496062992125984" top="0.33" bottom="0.35433070866141736" header="0.25" footer="0.31496062992125984"/>
  <pageSetup scale="8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0"/>
  <sheetViews>
    <sheetView tabSelected="1" zoomScale="76" zoomScaleNormal="76" workbookViewId="0">
      <selection activeCell="A48" sqref="A48"/>
    </sheetView>
  </sheetViews>
  <sheetFormatPr defaultColWidth="11.42578125" defaultRowHeight="12.75"/>
  <cols>
    <col min="1" max="1" width="96.5703125" style="2" customWidth="1"/>
    <col min="2" max="2" width="20.85546875" style="2" customWidth="1"/>
    <col min="3" max="3" width="26.7109375" style="2" customWidth="1"/>
    <col min="4" max="16384" width="11.42578125" style="2"/>
  </cols>
  <sheetData>
    <row r="1" spans="1:3" ht="4.9000000000000004" customHeight="1">
      <c r="A1" s="1"/>
      <c r="B1"/>
      <c r="C1"/>
    </row>
    <row r="2" spans="1:3" ht="20.25" customHeight="1">
      <c r="A2" s="22" t="s">
        <v>194</v>
      </c>
      <c r="B2" s="22"/>
      <c r="C2"/>
    </row>
    <row r="3" spans="1:3" ht="20.25" customHeight="1">
      <c r="A3" s="23" t="s">
        <v>1</v>
      </c>
      <c r="B3" s="23"/>
      <c r="C3" s="3"/>
    </row>
    <row r="4" spans="1:3" ht="20.25" customHeight="1">
      <c r="A4" s="23" t="s">
        <v>2</v>
      </c>
      <c r="B4" s="23"/>
      <c r="C4" s="3"/>
    </row>
    <row r="5" spans="1:3" ht="20.25" customHeight="1">
      <c r="A5" s="23" t="s">
        <v>3</v>
      </c>
      <c r="B5" s="23"/>
      <c r="C5" s="3"/>
    </row>
    <row r="6" spans="1:3" ht="21" customHeight="1">
      <c r="A6" s="24" t="s">
        <v>195</v>
      </c>
      <c r="B6" s="24"/>
      <c r="C6"/>
    </row>
    <row r="7" spans="1:3" ht="15.75">
      <c r="A7" s="25" t="s">
        <v>5</v>
      </c>
      <c r="B7" s="25"/>
      <c r="C7"/>
    </row>
    <row r="8" spans="1:3" ht="9.75" customHeight="1" thickBot="1">
      <c r="A8" s="1"/>
      <c r="B8"/>
      <c r="C8"/>
    </row>
    <row r="9" spans="1:3" ht="17.25" thickTop="1" thickBot="1">
      <c r="A9" s="4" t="s">
        <v>88</v>
      </c>
      <c r="B9" s="5" t="s">
        <v>7</v>
      </c>
      <c r="C9"/>
    </row>
    <row r="10" spans="1:3" ht="20.100000000000001" customHeight="1" thickTop="1">
      <c r="A10" s="13" t="s">
        <v>196</v>
      </c>
      <c r="B10" s="7">
        <v>213175000</v>
      </c>
      <c r="C10"/>
    </row>
    <row r="11" spans="1:3" ht="20.100000000000001" customHeight="1">
      <c r="A11" s="15" t="s">
        <v>197</v>
      </c>
      <c r="B11" s="16">
        <v>3000000</v>
      </c>
      <c r="C11"/>
    </row>
    <row r="12" spans="1:3" ht="20.100000000000001" customHeight="1">
      <c r="A12" s="15" t="s">
        <v>198</v>
      </c>
      <c r="B12" s="16">
        <v>25000000</v>
      </c>
      <c r="C12"/>
    </row>
    <row r="13" spans="1:3" ht="20.100000000000001" customHeight="1">
      <c r="A13" s="15" t="s">
        <v>199</v>
      </c>
      <c r="B13" s="16">
        <v>20000000</v>
      </c>
      <c r="C13"/>
    </row>
    <row r="14" spans="1:3" ht="20.100000000000001" customHeight="1">
      <c r="A14" s="15" t="s">
        <v>200</v>
      </c>
      <c r="B14" s="16">
        <v>10000000</v>
      </c>
      <c r="C14"/>
    </row>
    <row r="15" spans="1:3" ht="34.5" customHeight="1">
      <c r="A15" s="15" t="s">
        <v>201</v>
      </c>
      <c r="B15" s="16">
        <v>5600000</v>
      </c>
      <c r="C15"/>
    </row>
    <row r="16" spans="1:3" ht="20.100000000000001" customHeight="1">
      <c r="A16" s="15" t="s">
        <v>202</v>
      </c>
      <c r="B16" s="16">
        <v>77575000</v>
      </c>
      <c r="C16"/>
    </row>
    <row r="17" spans="1:3" ht="20.100000000000001" customHeight="1">
      <c r="A17" s="15" t="s">
        <v>203</v>
      </c>
      <c r="B17" s="16">
        <v>10000000</v>
      </c>
      <c r="C17"/>
    </row>
    <row r="18" spans="1:3" ht="20.100000000000001" customHeight="1">
      <c r="A18" s="15" t="s">
        <v>204</v>
      </c>
      <c r="B18" s="16">
        <v>62000000</v>
      </c>
      <c r="C18"/>
    </row>
    <row r="19" spans="1:3" ht="20.100000000000001" customHeight="1">
      <c r="A19" s="13" t="s">
        <v>205</v>
      </c>
      <c r="B19" s="7">
        <v>77762799</v>
      </c>
      <c r="C19"/>
    </row>
    <row r="20" spans="1:3" ht="35.25" customHeight="1">
      <c r="A20" s="15" t="s">
        <v>206</v>
      </c>
      <c r="B20" s="16">
        <v>1369729</v>
      </c>
      <c r="C20"/>
    </row>
    <row r="21" spans="1:3" ht="20.100000000000001" customHeight="1">
      <c r="A21" s="15" t="s">
        <v>207</v>
      </c>
      <c r="B21" s="16">
        <v>69989561</v>
      </c>
      <c r="C21"/>
    </row>
    <row r="22" spans="1:3" ht="20.100000000000001" customHeight="1">
      <c r="A22" s="15" t="s">
        <v>208</v>
      </c>
      <c r="B22" s="16">
        <v>4936309</v>
      </c>
      <c r="C22"/>
    </row>
    <row r="23" spans="1:3" ht="20.100000000000001" customHeight="1">
      <c r="A23" s="15" t="s">
        <v>209</v>
      </c>
      <c r="B23" s="16">
        <v>877200</v>
      </c>
      <c r="C23"/>
    </row>
    <row r="24" spans="1:3" ht="33" customHeight="1">
      <c r="A24" s="15" t="s">
        <v>210</v>
      </c>
      <c r="B24" s="16">
        <v>590000</v>
      </c>
      <c r="C24"/>
    </row>
    <row r="25" spans="1:3" ht="20.100000000000001" customHeight="1">
      <c r="A25" s="13" t="s">
        <v>211</v>
      </c>
      <c r="B25" s="7">
        <v>320000</v>
      </c>
      <c r="C25"/>
    </row>
    <row r="26" spans="1:3" ht="20.100000000000001" customHeight="1">
      <c r="A26" s="15" t="s">
        <v>212</v>
      </c>
      <c r="B26" s="16">
        <v>320000</v>
      </c>
      <c r="C26"/>
    </row>
    <row r="27" spans="1:3" ht="20.100000000000001" customHeight="1">
      <c r="A27" s="13" t="s">
        <v>213</v>
      </c>
      <c r="B27" s="7">
        <v>46500000</v>
      </c>
      <c r="C27"/>
    </row>
    <row r="28" spans="1:3" ht="20.100000000000001" customHeight="1">
      <c r="A28" s="15" t="s">
        <v>214</v>
      </c>
      <c r="B28" s="16">
        <v>36500000</v>
      </c>
      <c r="C28"/>
    </row>
    <row r="29" spans="1:3" ht="33.75" customHeight="1">
      <c r="A29" s="15" t="s">
        <v>215</v>
      </c>
      <c r="B29" s="16">
        <v>10000000</v>
      </c>
      <c r="C29"/>
    </row>
    <row r="30" spans="1:3" ht="31.5" customHeight="1">
      <c r="A30" s="13" t="s">
        <v>216</v>
      </c>
      <c r="B30" s="7">
        <v>2153029</v>
      </c>
      <c r="C30"/>
    </row>
    <row r="31" spans="1:3" ht="31.5" customHeight="1">
      <c r="A31" s="15" t="s">
        <v>217</v>
      </c>
      <c r="B31" s="16">
        <v>1000000</v>
      </c>
      <c r="C31"/>
    </row>
    <row r="32" spans="1:3" ht="20.100000000000001" customHeight="1">
      <c r="A32" s="15" t="s">
        <v>218</v>
      </c>
      <c r="B32" s="16">
        <v>500000</v>
      </c>
      <c r="C32"/>
    </row>
    <row r="33" spans="1:3" ht="20.100000000000001" customHeight="1">
      <c r="A33" s="15" t="s">
        <v>219</v>
      </c>
      <c r="B33" s="16">
        <v>500000</v>
      </c>
      <c r="C33"/>
    </row>
    <row r="34" spans="1:3" ht="20.100000000000001" customHeight="1">
      <c r="A34" s="15" t="s">
        <v>220</v>
      </c>
      <c r="B34" s="16">
        <v>153029</v>
      </c>
      <c r="C34"/>
    </row>
    <row r="35" spans="1:3" ht="20.100000000000001" customHeight="1">
      <c r="A35" s="13" t="s">
        <v>221</v>
      </c>
      <c r="B35" s="7">
        <v>42724092</v>
      </c>
      <c r="C35"/>
    </row>
    <row r="36" spans="1:3" ht="20.100000000000001" customHeight="1">
      <c r="A36" s="15" t="s">
        <v>222</v>
      </c>
      <c r="B36" s="16">
        <v>42624092</v>
      </c>
      <c r="C36"/>
    </row>
    <row r="37" spans="1:3" ht="20.100000000000001" customHeight="1">
      <c r="A37" s="15" t="s">
        <v>223</v>
      </c>
      <c r="B37" s="16">
        <v>100000</v>
      </c>
      <c r="C37"/>
    </row>
    <row r="38" spans="1:3" ht="20.100000000000001" customHeight="1">
      <c r="A38" s="13" t="s">
        <v>224</v>
      </c>
      <c r="B38" s="7">
        <v>502400</v>
      </c>
      <c r="C38"/>
    </row>
    <row r="39" spans="1:3" ht="20.100000000000001" customHeight="1">
      <c r="A39" s="15" t="s">
        <v>225</v>
      </c>
      <c r="B39" s="16">
        <v>502400</v>
      </c>
      <c r="C39"/>
    </row>
    <row r="40" spans="1:3" ht="20.100000000000001" customHeight="1">
      <c r="A40" s="13" t="s">
        <v>226</v>
      </c>
      <c r="B40" s="7">
        <v>22000000</v>
      </c>
      <c r="C40"/>
    </row>
    <row r="41" spans="1:3" ht="29.25" customHeight="1">
      <c r="A41" s="15" t="s">
        <v>227</v>
      </c>
      <c r="B41" s="16">
        <v>22000000</v>
      </c>
      <c r="C41"/>
    </row>
    <row r="42" spans="1:3" ht="20.100000000000001" customHeight="1">
      <c r="A42" s="13" t="s">
        <v>228</v>
      </c>
      <c r="B42" s="7">
        <v>800829867</v>
      </c>
      <c r="C42"/>
    </row>
    <row r="43" spans="1:3" ht="20.100000000000001" customHeight="1">
      <c r="A43" s="15" t="s">
        <v>229</v>
      </c>
      <c r="B43" s="16">
        <v>800829867</v>
      </c>
      <c r="C43"/>
    </row>
    <row r="44" spans="1:3" ht="20.100000000000001" customHeight="1" thickBot="1">
      <c r="A44" s="20" t="s">
        <v>230</v>
      </c>
      <c r="B44" s="21">
        <v>318995172</v>
      </c>
      <c r="C44"/>
    </row>
    <row r="45" spans="1:3" ht="20.100000000000001" customHeight="1" thickTop="1">
      <c r="A45" s="15" t="s">
        <v>231</v>
      </c>
      <c r="B45" s="16">
        <v>2500000</v>
      </c>
      <c r="C45"/>
    </row>
    <row r="46" spans="1:3" ht="20.100000000000001" customHeight="1">
      <c r="A46" s="15" t="s">
        <v>232</v>
      </c>
      <c r="B46" s="16">
        <v>10000000</v>
      </c>
      <c r="C46"/>
    </row>
    <row r="47" spans="1:3" ht="20.100000000000001" customHeight="1">
      <c r="A47" s="15" t="s">
        <v>233</v>
      </c>
      <c r="B47" s="16">
        <v>14000000</v>
      </c>
      <c r="C47"/>
    </row>
    <row r="48" spans="1:3" ht="20.100000000000001" customHeight="1">
      <c r="A48" s="15" t="s">
        <v>203</v>
      </c>
      <c r="B48" s="16">
        <v>154000000</v>
      </c>
      <c r="C48"/>
    </row>
    <row r="49" spans="1:4" ht="20.100000000000001" customHeight="1">
      <c r="A49" s="15" t="s">
        <v>219</v>
      </c>
      <c r="B49" s="16">
        <v>2000000</v>
      </c>
      <c r="C49"/>
    </row>
    <row r="50" spans="1:4" ht="20.100000000000001" customHeight="1">
      <c r="A50" s="15" t="s">
        <v>220</v>
      </c>
      <c r="B50" s="16">
        <v>28500000</v>
      </c>
      <c r="C50"/>
    </row>
    <row r="51" spans="1:4" ht="20.100000000000001" customHeight="1">
      <c r="A51" s="15" t="s">
        <v>234</v>
      </c>
      <c r="B51" s="16">
        <v>1500000</v>
      </c>
      <c r="C51"/>
    </row>
    <row r="52" spans="1:4" ht="20.100000000000001" customHeight="1">
      <c r="A52" s="15" t="s">
        <v>235</v>
      </c>
      <c r="B52" s="16">
        <v>16000000</v>
      </c>
      <c r="C52"/>
    </row>
    <row r="53" spans="1:4" ht="20.100000000000001" customHeight="1">
      <c r="A53" s="15" t="s">
        <v>236</v>
      </c>
      <c r="B53" s="16">
        <v>90495172</v>
      </c>
      <c r="C53"/>
    </row>
    <row r="54" spans="1:4" ht="4.9000000000000004" customHeight="1" thickBot="1">
      <c r="A54" s="10"/>
      <c r="B54" s="8"/>
      <c r="C54"/>
    </row>
    <row r="55" spans="1:4" ht="17.25" thickTop="1" thickBot="1">
      <c r="A55" s="4" t="s">
        <v>80</v>
      </c>
      <c r="B55" s="11">
        <f>+B44+B42+B40+B38+B35+B30+B27+B25+B19+B10</f>
        <v>1524962359</v>
      </c>
      <c r="C55" s="9"/>
      <c r="D55" s="17"/>
    </row>
    <row r="56" spans="1:4" ht="16.5" thickTop="1">
      <c r="A56" s="1"/>
      <c r="B56"/>
      <c r="C56"/>
    </row>
    <row r="57" spans="1:4">
      <c r="A57" s="12"/>
      <c r="B57" s="9"/>
      <c r="C57"/>
    </row>
    <row r="58" spans="1:4">
      <c r="B58" s="9"/>
      <c r="C58"/>
    </row>
    <row r="59" spans="1:4">
      <c r="B59"/>
      <c r="C59"/>
    </row>
    <row r="60" spans="1:4">
      <c r="B60"/>
      <c r="C60"/>
    </row>
  </sheetData>
  <mergeCells count="6">
    <mergeCell ref="A2:B2"/>
    <mergeCell ref="A3:B3"/>
    <mergeCell ref="A6:B6"/>
    <mergeCell ref="A7:B7"/>
    <mergeCell ref="A4:B4"/>
    <mergeCell ref="A5:B5"/>
  </mergeCells>
  <printOptions horizontalCentered="1"/>
  <pageMargins left="0.31496062992125984" right="0.31496062992125984" top="0.33" bottom="0.35433070866141736" header="0.26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Usuario invitado</cp:lastModifiedBy>
  <cp:revision/>
  <dcterms:created xsi:type="dcterms:W3CDTF">2019-11-13T22:13:23Z</dcterms:created>
  <dcterms:modified xsi:type="dcterms:W3CDTF">2020-11-18T23:52:01Z</dcterms:modified>
  <cp:category/>
  <cp:contentStatus/>
</cp:coreProperties>
</file>